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0" yWindow="0" windowWidth="15090" windowHeight="13740" activeTab="1"/>
  </bookViews>
  <sheets>
    <sheet name="CCG" sheetId="12" r:id="rId1"/>
    <sheet name="CĐCCCT" sheetId="14" r:id="rId2"/>
    <sheet name="CĐL" sheetId="11" r:id="rId3"/>
    <sheet name="Chứng nhận Viet GAP..." sheetId="9" r:id="rId4"/>
    <sheet name="Mô Hình Trình Diễn" sheetId="13" r:id="rId5"/>
    <sheet name="MH NNST, CNC, Nhà lưới, Nhàmàng" sheetId="15" r:id="rId6"/>
    <sheet name="CĐ, VÙNG đạt 150tr" sheetId="17" r:id="rId7"/>
    <sheet name="DTN sinh vật hại" sheetId="16" r:id="rId8"/>
    <sheet name="MSVT, CSĐG" sheetId="7" r:id="rId9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9" i="11" l="1"/>
  <c r="S69" i="11"/>
  <c r="Q69" i="11"/>
  <c r="H69" i="11"/>
  <c r="E69" i="11"/>
  <c r="D69" i="11"/>
  <c r="O60" i="11"/>
  <c r="J60" i="11"/>
  <c r="K60" i="11" s="1"/>
  <c r="I60" i="11"/>
  <c r="N60" i="11" s="1"/>
  <c r="H60" i="11"/>
  <c r="G60" i="11"/>
  <c r="D60" i="11"/>
  <c r="C60" i="11"/>
  <c r="U58" i="11"/>
  <c r="T58" i="11"/>
  <c r="S58" i="11"/>
  <c r="R58" i="11"/>
  <c r="L58" i="11"/>
  <c r="K58" i="11"/>
  <c r="J58" i="11"/>
  <c r="F58" i="11"/>
  <c r="U54" i="11"/>
  <c r="T54" i="11"/>
  <c r="S54" i="11"/>
  <c r="R54" i="11"/>
  <c r="Q54" i="11"/>
  <c r="L54" i="11"/>
  <c r="J54" i="11"/>
  <c r="I54" i="11"/>
  <c r="H54" i="11"/>
  <c r="G54" i="11"/>
  <c r="F54" i="11"/>
  <c r="D54" i="11"/>
  <c r="O54" i="11" s="1"/>
  <c r="C54" i="11"/>
  <c r="N54" i="11" s="1"/>
  <c r="U50" i="11"/>
  <c r="U69" i="11" s="1"/>
  <c r="T50" i="11"/>
  <c r="S50" i="11"/>
  <c r="R50" i="11"/>
  <c r="R69" i="11" s="1"/>
  <c r="Q50" i="11"/>
  <c r="L50" i="11"/>
  <c r="L69" i="11" s="1"/>
  <c r="J50" i="11"/>
  <c r="O50" i="11" s="1"/>
  <c r="I50" i="11"/>
  <c r="H50" i="11"/>
  <c r="G50" i="11"/>
  <c r="G69" i="11" s="1"/>
  <c r="F50" i="11"/>
  <c r="F69" i="11" s="1"/>
  <c r="D50" i="11"/>
  <c r="C50" i="11"/>
  <c r="C69" i="11" s="1"/>
  <c r="Q60" i="11" l="1"/>
  <c r="P60" i="11"/>
  <c r="I69" i="11"/>
  <c r="N69" i="11" s="1"/>
  <c r="N50" i="11"/>
  <c r="J69" i="11"/>
  <c r="O69" i="11" s="1"/>
  <c r="R27" i="11" l="1"/>
  <c r="Q27" i="11"/>
  <c r="G27" i="11"/>
  <c r="E27" i="11"/>
  <c r="C27" i="11"/>
  <c r="N18" i="11"/>
  <c r="K18" i="11"/>
  <c r="Q18" i="11" s="1"/>
  <c r="J18" i="11"/>
  <c r="O18" i="11" s="1"/>
  <c r="I18" i="11"/>
  <c r="H18" i="11"/>
  <c r="G18" i="11"/>
  <c r="D18" i="11"/>
  <c r="C18" i="11"/>
  <c r="U16" i="11"/>
  <c r="T16" i="11"/>
  <c r="S16" i="11"/>
  <c r="R16" i="11"/>
  <c r="L16" i="11"/>
  <c r="L27" i="11" s="1"/>
  <c r="K16" i="11"/>
  <c r="J16" i="11"/>
  <c r="F16" i="11"/>
  <c r="U12" i="11"/>
  <c r="T12" i="11"/>
  <c r="S12" i="11"/>
  <c r="R12" i="11"/>
  <c r="Q12" i="11"/>
  <c r="L12" i="11"/>
  <c r="J12" i="11"/>
  <c r="O12" i="11" s="1"/>
  <c r="I12" i="11"/>
  <c r="N12" i="11" s="1"/>
  <c r="H12" i="11"/>
  <c r="G12" i="11"/>
  <c r="F12" i="11"/>
  <c r="D12" i="11"/>
  <c r="C12" i="11"/>
  <c r="U8" i="11"/>
  <c r="U27" i="11" s="1"/>
  <c r="T8" i="11"/>
  <c r="T27" i="11" s="1"/>
  <c r="S8" i="11"/>
  <c r="S27" i="11" s="1"/>
  <c r="R8" i="11"/>
  <c r="Q8" i="11"/>
  <c r="L8" i="11"/>
  <c r="J8" i="11"/>
  <c r="J27" i="11" s="1"/>
  <c r="I8" i="11"/>
  <c r="N8" i="11" s="1"/>
  <c r="H8" i="11"/>
  <c r="H27" i="11" s="1"/>
  <c r="G8" i="11"/>
  <c r="F8" i="11"/>
  <c r="F27" i="11" s="1"/>
  <c r="D8" i="11"/>
  <c r="O8" i="11" s="1"/>
  <c r="C8" i="11"/>
  <c r="D27" i="11" l="1"/>
  <c r="O27" i="11" s="1"/>
  <c r="P18" i="11"/>
  <c r="I27" i="11"/>
  <c r="N27" i="11" s="1"/>
  <c r="J16" i="13"/>
  <c r="I16" i="13"/>
  <c r="G16" i="13"/>
  <c r="F16" i="13"/>
  <c r="E16" i="13"/>
  <c r="D16" i="13"/>
  <c r="J13" i="13"/>
  <c r="I13" i="13"/>
  <c r="G13" i="13"/>
  <c r="F13" i="13"/>
  <c r="E13" i="13"/>
  <c r="D13" i="13"/>
  <c r="G8" i="13"/>
  <c r="F8" i="13"/>
  <c r="E8" i="13"/>
  <c r="D8" i="13"/>
  <c r="Q48" i="11" l="1"/>
  <c r="E48" i="11"/>
  <c r="J39" i="11"/>
  <c r="K39" i="11" s="1"/>
  <c r="P39" i="11" s="1"/>
  <c r="I39" i="11"/>
  <c r="H39" i="11"/>
  <c r="G39" i="11"/>
  <c r="D39" i="11"/>
  <c r="C39" i="11"/>
  <c r="U37" i="11"/>
  <c r="T37" i="11"/>
  <c r="S37" i="11"/>
  <c r="R37" i="11"/>
  <c r="L37" i="11"/>
  <c r="K37" i="11"/>
  <c r="J37" i="11"/>
  <c r="F37" i="11"/>
  <c r="U33" i="11"/>
  <c r="T33" i="11"/>
  <c r="S33" i="11"/>
  <c r="R33" i="11"/>
  <c r="Q33" i="11"/>
  <c r="L33" i="11"/>
  <c r="J33" i="11"/>
  <c r="I33" i="11"/>
  <c r="H33" i="11"/>
  <c r="G33" i="11"/>
  <c r="F33" i="11"/>
  <c r="D33" i="11"/>
  <c r="C33" i="11"/>
  <c r="U29" i="11"/>
  <c r="T29" i="11"/>
  <c r="T48" i="11" s="1"/>
  <c r="S29" i="11"/>
  <c r="R29" i="11"/>
  <c r="Q29" i="11"/>
  <c r="L29" i="11"/>
  <c r="L48" i="11" s="1"/>
  <c r="J29" i="11"/>
  <c r="I29" i="11"/>
  <c r="H29" i="11"/>
  <c r="G29" i="11"/>
  <c r="F29" i="11"/>
  <c r="D29" i="11"/>
  <c r="C29" i="11"/>
  <c r="N39" i="11" l="1"/>
  <c r="D48" i="11"/>
  <c r="O33" i="11"/>
  <c r="I48" i="11"/>
  <c r="C48" i="11"/>
  <c r="N48" i="11" s="1"/>
  <c r="U48" i="11"/>
  <c r="F48" i="11"/>
  <c r="R48" i="11"/>
  <c r="G48" i="11"/>
  <c r="S48" i="11"/>
  <c r="H48" i="11"/>
  <c r="J48" i="11"/>
  <c r="O48" i="11" s="1"/>
  <c r="O39" i="11"/>
  <c r="N33" i="11"/>
  <c r="N29" i="11"/>
  <c r="Q39" i="11"/>
  <c r="O29" i="11"/>
  <c r="D22" i="9"/>
  <c r="E22" i="9"/>
  <c r="F22" i="9"/>
  <c r="G22" i="9"/>
  <c r="C22" i="9"/>
  <c r="D12" i="9"/>
  <c r="E12" i="9"/>
  <c r="F12" i="9"/>
  <c r="G12" i="9"/>
  <c r="C12" i="9"/>
  <c r="D5" i="9"/>
  <c r="E5" i="9"/>
  <c r="F5" i="9"/>
  <c r="G5" i="9"/>
  <c r="C5" i="9"/>
  <c r="D18" i="7"/>
  <c r="E18" i="7"/>
  <c r="F18" i="7"/>
  <c r="G18" i="7"/>
  <c r="C18" i="7"/>
  <c r="D7" i="7"/>
  <c r="E7" i="7"/>
  <c r="F7" i="7"/>
  <c r="G7" i="7"/>
  <c r="C7" i="7"/>
</calcChain>
</file>

<file path=xl/sharedStrings.xml><?xml version="1.0" encoding="utf-8"?>
<sst xmlns="http://schemas.openxmlformats.org/spreadsheetml/2006/main" count="497" uniqueCount="279">
  <si>
    <t>STT</t>
  </si>
  <si>
    <t>Cây trồng</t>
  </si>
  <si>
    <t>Khoai lang</t>
  </si>
  <si>
    <t>TT</t>
  </si>
  <si>
    <t>Ngô</t>
  </si>
  <si>
    <t>Lạc</t>
  </si>
  <si>
    <t>Rau các loại</t>
  </si>
  <si>
    <t>Đậu các loại</t>
  </si>
  <si>
    <t>Cỏ chăn nuôi</t>
  </si>
  <si>
    <t>Cây khác</t>
  </si>
  <si>
    <t>Đơn vị tính: ha</t>
  </si>
  <si>
    <t>Chuối</t>
  </si>
  <si>
    <t>Thanh Long</t>
  </si>
  <si>
    <t>Xoài</t>
  </si>
  <si>
    <t>Sầu riêng</t>
  </si>
  <si>
    <t>Mít</t>
  </si>
  <si>
    <t>Bưởi</t>
  </si>
  <si>
    <t>Chanh leo</t>
  </si>
  <si>
    <t>CĂQ khác</t>
  </si>
  <si>
    <t>Cà phê</t>
  </si>
  <si>
    <t>Hồ tiêu</t>
  </si>
  <si>
    <t>Điều</t>
  </si>
  <si>
    <t>Chè</t>
  </si>
  <si>
    <t>I</t>
  </si>
  <si>
    <t>Cây công nghiệp</t>
  </si>
  <si>
    <t>II</t>
  </si>
  <si>
    <t>Dưa hấu</t>
  </si>
  <si>
    <t>Xuất khẩu</t>
  </si>
  <si>
    <t xml:space="preserve">Mã số nội địa </t>
  </si>
  <si>
    <t>Mã số số vùng trồng</t>
  </si>
  <si>
    <t>Mã số cơ sở đóng gói</t>
  </si>
  <si>
    <t>Diện tích (ha)</t>
  </si>
  <si>
    <t>Cây ăn quả</t>
  </si>
  <si>
    <t>Thành Long</t>
  </si>
  <si>
    <t>Nhãn</t>
  </si>
  <si>
    <t>Chôm Chôm</t>
  </si>
  <si>
    <t>Cây hàng năm</t>
  </si>
  <si>
    <t>Lúa</t>
  </si>
  <si>
    <t>Cây rau</t>
  </si>
  <si>
    <t>Ớt</t>
  </si>
  <si>
    <t>Dưa các loại</t>
  </si>
  <si>
    <t>....</t>
  </si>
  <si>
    <t>.....</t>
  </si>
  <si>
    <t xml:space="preserve">Số lượng MSVT </t>
  </si>
  <si>
    <t>VietGAP</t>
  </si>
  <si>
    <t>GLobalGAP</t>
  </si>
  <si>
    <t>Hữu cơ</t>
  </si>
  <si>
    <t>RFA</t>
  </si>
  <si>
    <t>...</t>
  </si>
  <si>
    <t>III</t>
  </si>
  <si>
    <t>Tăng, giảm (+/-) NS so với đại trà</t>
  </si>
  <si>
    <t>Đơn vị đầu tư (DN, huyện, khuyến nông, NTM...)</t>
  </si>
  <si>
    <t>Hình thức hỗ (trợ giống, vật tư...)</t>
  </si>
  <si>
    <t>Số cánh đồng</t>
  </si>
  <si>
    <t>Năng suất (tạ/ha)</t>
  </si>
  <si>
    <t>Cơ cấu giống</t>
  </si>
  <si>
    <t>Năng suất BQ đại trà (tạ/ha)</t>
  </si>
  <si>
    <t>Dưa Lưới</t>
  </si>
  <si>
    <t>IV</t>
  </si>
  <si>
    <t>Tên giống</t>
  </si>
  <si>
    <t>Giống chủ lực</t>
  </si>
  <si>
    <t>Tỷ lệ %</t>
  </si>
  <si>
    <t>Giống khác (%)</t>
  </si>
  <si>
    <t>Ghi chú</t>
  </si>
  <si>
    <t>PAC339,
PAC999</t>
  </si>
  <si>
    <t xml:space="preserve"> </t>
  </si>
  <si>
    <t>Ví dụ</t>
  </si>
  <si>
    <t xml:space="preserve">  Hà Phát 3, Đài Thơm 8, DT45, MT10, ….</t>
  </si>
  <si>
    <t>…..</t>
  </si>
  <si>
    <t>…….</t>
  </si>
  <si>
    <t>Số mô hình thực hiện, trong đó:</t>
  </si>
  <si>
    <t>Quy mô (ha)</t>
  </si>
  <si>
    <t>Địa điểm</t>
  </si>
  <si>
    <t>Đơn vị triển khai</t>
  </si>
  <si>
    <t>Rau</t>
  </si>
  <si>
    <t>Thôn, bản</t>
  </si>
  <si>
    <t xml:space="preserve">  - Tỷ lệ giống trung ngày: 90%, ngắn ngày: 10%                                             - Tỷ lệ giống nguyên chủng: 20%; xác nhận: 80%                                             - Giống cho năng suất cao: Hà Phát, Bắc Thịnh...: 59,0 -63,0 tạ/ha</t>
  </si>
  <si>
    <t>V</t>
  </si>
  <si>
    <t>VI</t>
  </si>
  <si>
    <t>DT chuyển đổi (ha)</t>
  </si>
  <si>
    <t>Trong đó</t>
  </si>
  <si>
    <t>Cây lâu năm</t>
  </si>
  <si>
    <t>Mì</t>
  </si>
  <si>
    <t>Cây
 khác</t>
  </si>
  <si>
    <t>Đất nôi trồng thủy sản</t>
  </si>
  <si>
    <t>Cây ăn quả, cây lâu năm</t>
  </si>
  <si>
    <t>Trên đất trồng lúa kém hiệu quả</t>
  </si>
  <si>
    <t>Trên đất trồng mỳ</t>
  </si>
  <si>
    <t xml:space="preserve"> Lúa Vụ Đông Xuân</t>
  </si>
  <si>
    <t>Ngô Vụ Đông Xuân</t>
  </si>
  <si>
    <t>Tên dự án, mô hình</t>
  </si>
  <si>
    <t>Địa điểm thực hiện</t>
  </si>
  <si>
    <t>Tổ chức/ cá nhân thực hiện</t>
  </si>
  <si>
    <t>Năm triển khai</t>
  </si>
  <si>
    <t>Nguồn kinh phí (Nhà nước, tư nhân)</t>
  </si>
  <si>
    <t>Nội dung, công nghệ áp dụng của dự án/mô hình      (Tưới nhỏ giọt, nhà màng, hữu cơ, VietGAP)</t>
  </si>
  <si>
    <t>Năng suất    đạt được  (Tăng bao nhiêu % so với sản phẩm cùng loại trong điều kiện sản xuất bình thường)</t>
  </si>
  <si>
    <t>Giá trị sản phẩm (Tăng bao nhiêu % so với sản phẩm cùng loại trong điều kiện sản xuất bình thường)</t>
  </si>
  <si>
    <t>Hiệu quả kinh tế trên một đơn vị diện tích (ha, con, …)</t>
  </si>
  <si>
    <t>Đơn vị liên kết tiêu thụ sản phẩm (nếu có)</t>
  </si>
  <si>
    <t>Phụ lục 8: Một số mô hình nông nghiệp sinh thái, nông nghiệp công nghệ cao điển hình trong lĩnh vực trồng trọt</t>
  </si>
  <si>
    <t>TỔNG CỘNG</t>
  </si>
  <si>
    <t>MÔ HÌNH CÂY CÂY ĂN QUẢ CÁC LOẠI</t>
  </si>
  <si>
    <t>MÔ HÌNH TRỒNG RAU CÁC LOẠI</t>
  </si>
  <si>
    <t>Tổng I+II+III+V</t>
  </si>
  <si>
    <t xml:space="preserve"> Diện tích (ha)</t>
  </si>
  <si>
    <t>A</t>
  </si>
  <si>
    <t>CĂQ khác…..</t>
  </si>
  <si>
    <t>Cây khác…..</t>
  </si>
  <si>
    <t>B</t>
  </si>
  <si>
    <t>TC: A+B</t>
  </si>
  <si>
    <t>Tổng A= I+II+III+IV+V…</t>
  </si>
  <si>
    <t>Cây trồng chính</t>
  </si>
  <si>
    <t>Đối tượng SVGH chủ yếu</t>
  </si>
  <si>
    <t xml:space="preserve"> Tổng diện tích sản xuất</t>
  </si>
  <si>
    <t xml:space="preserve"> Tổng DTN cùng kỳ</t>
  </si>
  <si>
    <t>Tăng/giảm so với cùng kỳ</t>
  </si>
  <si>
    <t>Nhẹ - TB</t>
  </si>
  <si>
    <t>DTN nặng</t>
  </si>
  <si>
    <t>Mất trắng</t>
  </si>
  <si>
    <t>Tổng DTN</t>
  </si>
  <si>
    <t>Cây lúa</t>
  </si>
  <si>
    <t>Sâu đục thân</t>
  </si>
  <si>
    <t>Sâu cuốn lá</t>
  </si>
  <si>
    <t>RN + RLT</t>
  </si>
  <si>
    <t>Đạo ôn lá</t>
  </si>
  <si>
    <t>Đạo ôn cổ bông</t>
  </si>
  <si>
    <t>Lem lép thối hạt</t>
  </si>
  <si>
    <t>Khô vằn</t>
  </si>
  <si>
    <t xml:space="preserve">Chuột </t>
  </si>
  <si>
    <t>Ốc bươu vàng</t>
  </si>
  <si>
    <t>Sâu năn</t>
  </si>
  <si>
    <t>……………</t>
  </si>
  <si>
    <t>Sâu keo mùa thu</t>
  </si>
  <si>
    <t>Sâu xám</t>
  </si>
  <si>
    <t>Bệnh khô vằn</t>
  </si>
  <si>
    <t>Bệnh héo xanh</t>
  </si>
  <si>
    <t>……</t>
  </si>
  <si>
    <t>Sắn</t>
  </si>
  <si>
    <t>Khảm lá sắn</t>
  </si>
  <si>
    <t>Sâu xanh</t>
  </si>
  <si>
    <t>Bọ nhảy</t>
  </si>
  <si>
    <t>Sâu tơ</t>
  </si>
  <si>
    <t>Sâu khoang</t>
  </si>
  <si>
    <t>Bệnh lỡ cổ rễ</t>
  </si>
  <si>
    <t>B. Giả sương mai</t>
  </si>
  <si>
    <t>Thối nhũn</t>
  </si>
  <si>
    <t>Héo xanh</t>
  </si>
  <si>
    <t>Đốm lá</t>
  </si>
  <si>
    <t>Phấn trắng</t>
  </si>
  <si>
    <t>…………</t>
  </si>
  <si>
    <t>Dư hấu</t>
  </si>
  <si>
    <t>Bọ trĩ</t>
  </si>
  <si>
    <t>Cây ớt</t>
  </si>
  <si>
    <t>Sâu đục quả</t>
  </si>
  <si>
    <t>Rầy mềm</t>
  </si>
  <si>
    <t>Bệnh thán thư</t>
  </si>
  <si>
    <t>Héo vàng</t>
  </si>
  <si>
    <t>Lở cổ rễ</t>
  </si>
  <si>
    <t xml:space="preserve">Khảm </t>
  </si>
  <si>
    <t>………….</t>
  </si>
  <si>
    <t>Cây Hành, tỏi</t>
  </si>
  <si>
    <t>Dòi đục lá</t>
  </si>
  <si>
    <t>Sâu xanh da láng</t>
  </si>
  <si>
    <t>Khô đầu lá</t>
  </si>
  <si>
    <t>Thán thư</t>
  </si>
  <si>
    <t>………………</t>
  </si>
  <si>
    <t>Bệnh héo vàng</t>
  </si>
  <si>
    <t>Bệnh đốm lá</t>
  </si>
  <si>
    <t>Bệnh gỉ sắt</t>
  </si>
  <si>
    <t xml:space="preserve">   </t>
  </si>
  <si>
    <t>Mùa vụ</t>
  </si>
  <si>
    <t>CLC</t>
  </si>
  <si>
    <t>CLTB</t>
  </si>
  <si>
    <t>Nếp</t>
  </si>
  <si>
    <t>Khác</t>
  </si>
  <si>
    <t>Đông Xuân</t>
  </si>
  <si>
    <t>Thơm, đặc sản</t>
  </si>
  <si>
    <t xml:space="preserve"> * Cơ cấu các nhóm giống lúa:</t>
  </si>
  <si>
    <t>Ghi chú: CLC: Chất lượng cao; CLTB: Chất lượng trung bình</t>
  </si>
  <si>
    <t>…</t>
  </si>
  <si>
    <t>Phụ lục 9: BẢNG TỔNG HỢP CÁNH ĐỒNG, VÙNG SẢN XUẤT ĐẠT DOANH TRÊN 150 TRIỆU ĐỒNG/HA/NĂM</t>
  </si>
  <si>
    <t xml:space="preserve">Đơn vị </t>
  </si>
  <si>
    <t>Tổng diện tích (ha)</t>
  </si>
  <si>
    <t>Xứ đồng</t>
  </si>
  <si>
    <t>Các công thức luân xen canh</t>
  </si>
  <si>
    <r>
      <t xml:space="preserve">Ước doanh thu </t>
    </r>
    <r>
      <rPr>
        <sz val="9"/>
        <color indexed="8"/>
        <rFont val="Times New Roman"/>
        <family val="1"/>
      </rPr>
      <t>(triệu đồng/ha/năm)</t>
    </r>
  </si>
  <si>
    <t>Cụ thể</t>
  </si>
  <si>
    <t xml:space="preserve"> Đồng A</t>
  </si>
  <si>
    <t>Ớt (ĐX)-Lạc (HT), Ngô -Rau các loại</t>
  </si>
  <si>
    <t>Ớt 540 triệu đồng/ha, Lạc 70 triệu đồng/ha, Rau 70 triệu đồng/ha</t>
  </si>
  <si>
    <t xml:space="preserve"> Đồng B</t>
  </si>
  <si>
    <t>Ớt (ĐX)  - Ngô (HT)</t>
  </si>
  <si>
    <t>Ớt (ĐX): 18tấn/ha x30.000 đồng/kg = 540triệu đồng/ha, Ngô (HT): 65 tạ/ha x 7.000 đồng/kg = 45,5 triệu đồng/ha</t>
  </si>
  <si>
    <t>….</t>
  </si>
  <si>
    <t>Tổng cộng</t>
  </si>
  <si>
    <t>Phụ lục 10. Tình hình sinh vật gây hại trên cây trồng chính vụ Đông Xuân 2025-2026</t>
  </si>
  <si>
    <t>Địa phương</t>
  </si>
  <si>
    <t>Địa phương (Thôn, bản, TDP)</t>
  </si>
  <si>
    <t>Xã, Phường, đặc khu</t>
  </si>
  <si>
    <t xml:space="preserve"> (Kèm theo Báo cáo số:         /SNNMT-TTBVCL ngày      /4/2026 của Sở Nông nghiệp và Môi Trường)</t>
  </si>
  <si>
    <t xml:space="preserve"> (Kèm theo Báo cáo số:         /SNNMT-TTBVCL ngày      /8/2026 của Sở Nông nghiệp và Môi Trường)</t>
  </si>
  <si>
    <t>Phụ lục 2 : THỐNG KÊ CƠ CẤU GIỐNG LÚA, NGÔ ĐANG SỬ DỤNG NĂM 2026</t>
  </si>
  <si>
    <t>Vụ Đông Xuân 2025-2026</t>
  </si>
  <si>
    <t>Vụ Hè Thu 2026</t>
  </si>
  <si>
    <t>Hè Thu</t>
  </si>
  <si>
    <t>Phụ lục 3 : TỔNG HỢP DIỆN TÍCH CHUYỂN ĐỔI CƠ CẤU CÂY TRỒNG NĂM 2026, KẾ HOẠCH NĂM 2027</t>
  </si>
  <si>
    <t>KẾ HOẠCH  NĂM 2026</t>
  </si>
  <si>
    <t>UTH  NĂM 2026</t>
  </si>
  <si>
    <t xml:space="preserve"> KẾ HOẠCH NĂM 2027</t>
  </si>
  <si>
    <t>Cả năm</t>
  </si>
  <si>
    <t xml:space="preserve">Phụ lục 5: DIỆN TÍCH CÁNH ĐỒNG LỚN NĂM 2026, KẾ HOẠCH NĂM 2027 </t>
  </si>
  <si>
    <t>Kết quả thực hiện năm 2025</t>
  </si>
  <si>
    <t>Kế hoạch năm 2026</t>
  </si>
  <si>
    <t>Kết quả thực hiện năm 2026</t>
  </si>
  <si>
    <t>KQ năm -2026 so với năm 2025 (+/-)</t>
  </si>
  <si>
    <t>Kế hoạch năm 2027</t>
  </si>
  <si>
    <t>Vụ Đông Xuân</t>
  </si>
  <si>
    <t>Phụ lục 6. Cấp chứng nhận  VietGAP,…….  Năm 2026</t>
  </si>
  <si>
    <t>Phụ lục 7: TỔNG HỢP CÁC MÔ HÌNH TRÌNH DIỄN, SẢN XUẤT THỬ NĂM 2026</t>
  </si>
  <si>
    <t>Tổng B= I+II+…</t>
  </si>
  <si>
    <t>MÔ HÌNH CÂY LÚA</t>
  </si>
  <si>
    <t xml:space="preserve"> Diện tích nhiễm năm 2026</t>
  </si>
  <si>
    <t>Phụ lục 11. Cấp mã số vùng trồng, mã số cơ sở đóng gói năm 2026</t>
  </si>
  <si>
    <t xml:space="preserve">Năm 2025 </t>
  </si>
  <si>
    <t xml:space="preserve"> Năm 2026</t>
  </si>
  <si>
    <t>Tỷ lệ (%)</t>
  </si>
  <si>
    <t>Năm 2025</t>
  </si>
  <si>
    <t>Năm 2026</t>
  </si>
  <si>
    <t>Chỉ tiêu</t>
  </si>
  <si>
    <t>Xác nhận</t>
  </si>
  <si>
    <t>Nguyên chủng</t>
  </si>
  <si>
    <t>Thương phẩm</t>
  </si>
  <si>
    <t xml:space="preserve">  * Cấp giống lúa sử dụng các vụ năm 2026:</t>
  </si>
  <si>
    <t>Vụ</t>
  </si>
  <si>
    <t>&lt;100 kg/ha</t>
  </si>
  <si>
    <t>Từ 100 - 150 kg/ha</t>
  </si>
  <si>
    <t>&gt;150 kg/ha</t>
  </si>
  <si>
    <t>DT (ha)</t>
  </si>
  <si>
    <t>(%)</t>
  </si>
  <si>
    <t>Ước năm 2026</t>
  </si>
  <si>
    <t>Đông Xuân 2025 - 2026</t>
  </si>
  <si>
    <t xml:space="preserve">Hè Thu </t>
  </si>
  <si>
    <t xml:space="preserve"> * Tỉ lệ lượng giống lúa gieo sạ/ha các vụ năm 2026</t>
  </si>
  <si>
    <t>MÔ HÌNH CÂY CÀ PHÊ</t>
  </si>
  <si>
    <t>MÔ HÌNH CÂY CAO SU</t>
  </si>
  <si>
    <t>MÔ HÌNH CÂY MÁC CA</t>
  </si>
  <si>
    <t>MÔ HÌNH CÂY CÂY SÂM NGỌC LINH, CÂY DƯỢC LIỆU KHÁC</t>
  </si>
  <si>
    <t>Vụ Mùa</t>
  </si>
  <si>
    <t>Vụ Mùa 2026</t>
  </si>
  <si>
    <t>C</t>
  </si>
  <si>
    <t>Vụ Hè Thu</t>
  </si>
  <si>
    <t>Khô cành, khô quả</t>
  </si>
  <si>
    <t>Rệp sáp, rệp vảy</t>
  </si>
  <si>
    <t>Gỉ sắt</t>
  </si>
  <si>
    <t>Bọ xít muỗi</t>
  </si>
  <si>
    <t>Vàng lá thối rễ</t>
  </si>
  <si>
    <t>Tuyến trùng</t>
  </si>
  <si>
    <t>Chết nhanh</t>
  </si>
  <si>
    <t>Chết chậm</t>
  </si>
  <si>
    <t>Rệp sáp gốc, thân</t>
  </si>
  <si>
    <t>Cây điều</t>
  </si>
  <si>
    <t>Sâu đục thân, cành</t>
  </si>
  <si>
    <t>Sâu rộp lá</t>
  </si>
  <si>
    <t>Cây cao su</t>
  </si>
  <si>
    <t>Bệnh phấn trắng</t>
  </si>
  <si>
    <t>Loét sọc mặt cạo</t>
  </si>
  <si>
    <t>Bệnh đốm lá</t>
  </si>
  <si>
    <t>CAQ có múi</t>
  </si>
  <si>
    <t>Sâu vẽ bùa</t>
  </si>
  <si>
    <t>Ruồi đục quả</t>
  </si>
  <si>
    <t>Nhện đỏ</t>
  </si>
  <si>
    <t>Vàng lá, thối rễ</t>
  </si>
  <si>
    <t>Cây sầu riêng</t>
  </si>
  <si>
    <t>Bọ phấn</t>
  </si>
  <si>
    <t>Nứt thân, xì mủ</t>
  </si>
  <si>
    <t>Cây thanh long</t>
  </si>
  <si>
    <t>Rệp sáp</t>
  </si>
  <si>
    <t>Đốm nâu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</si>
</sst>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* #,##0.0_);_(* \(#,##0.0\);_(* &quot;-&quot;??_);_(@_)"/>
    <numFmt numFmtId="166" formatCode="0.0"/>
    <numFmt numFmtId="167" formatCode="_-* #,##0.0\ _₫_-;\-* #,##0.0\ _₫_-;_-* &quot;-&quot;??\ _₫_-;_-@_-"/>
    <numFmt numFmtId="168" formatCode="_-* #,##0\ _₫_-;\-* #,##0\ _₫_-;_-* &quot;-&quot;??\ _₫_-;_-@_-"/>
    <numFmt numFmtId="169" formatCode="_-* #,##0.0\ _₫_-;\-* #,##0.0\ _₫_-;_-* &quot;-&quot;?\ _₫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202124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8"/>
      <name val="Times New Roman"/>
      <family val="1"/>
    </font>
    <font>
      <sz val="9"/>
      <name val="Arial"/>
      <family val="2"/>
    </font>
    <font>
      <sz val="11"/>
      <name val="VNtimes new roman"/>
    </font>
    <font>
      <b/>
      <sz val="14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sz val="10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0"/>
      <name val="Helv"/>
      <family val="2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Arial"/>
      <family val="2"/>
    </font>
    <font>
      <i/>
      <sz val="12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 Italic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16" fillId="0" borderId="0"/>
    <xf numFmtId="0" fontId="8" fillId="0" borderId="0"/>
    <xf numFmtId="164" fontId="8" fillId="0" borderId="0" applyFont="0" applyFill="0" applyBorder="0" applyAlignment="0" applyProtection="0"/>
    <xf numFmtId="0" fontId="24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</cellStyleXfs>
  <cellXfs count="404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1" applyNumberFormat="1" applyFont="1" applyBorder="1"/>
    <xf numFmtId="164" fontId="11" fillId="0" borderId="17" xfId="5" applyFont="1" applyBorder="1" applyAlignment="1">
      <alignment horizontal="left" vertical="center"/>
    </xf>
    <xf numFmtId="0" fontId="12" fillId="0" borderId="16" xfId="4" applyFont="1" applyBorder="1" applyAlignment="1">
      <alignment horizontal="center" vertical="center" wrapText="1"/>
    </xf>
    <xf numFmtId="0" fontId="12" fillId="0" borderId="16" xfId="4" applyFont="1" applyBorder="1" applyAlignment="1">
      <alignment horizontal="left" wrapText="1"/>
    </xf>
    <xf numFmtId="166" fontId="12" fillId="0" borderId="16" xfId="4" applyNumberFormat="1" applyFont="1" applyBorder="1" applyAlignment="1">
      <alignment horizontal="center" vertical="center" wrapText="1"/>
    </xf>
    <xf numFmtId="166" fontId="13" fillId="0" borderId="16" xfId="4" applyNumberFormat="1" applyFont="1" applyBorder="1" applyAlignment="1">
      <alignment horizontal="center" vertical="center" wrapText="1"/>
    </xf>
    <xf numFmtId="166" fontId="13" fillId="0" borderId="16" xfId="1" applyNumberFormat="1" applyFont="1" applyBorder="1" applyAlignment="1">
      <alignment horizontal="center" vertical="center" wrapText="1"/>
    </xf>
    <xf numFmtId="0" fontId="12" fillId="0" borderId="17" xfId="4" applyFont="1" applyBorder="1" applyAlignment="1">
      <alignment horizontal="center" vertical="center" wrapText="1"/>
    </xf>
    <xf numFmtId="167" fontId="11" fillId="0" borderId="17" xfId="1" applyNumberFormat="1" applyFont="1" applyBorder="1" applyAlignment="1">
      <alignment horizontal="left" vertical="center"/>
    </xf>
    <xf numFmtId="164" fontId="14" fillId="0" borderId="17" xfId="5" applyFont="1" applyBorder="1" applyAlignment="1">
      <alignment horizontal="left" vertical="center" wrapText="1"/>
    </xf>
    <xf numFmtId="165" fontId="11" fillId="0" borderId="17" xfId="5" applyNumberFormat="1" applyFont="1" applyBorder="1" applyAlignment="1">
      <alignment horizontal="center" vertical="center"/>
    </xf>
    <xf numFmtId="165" fontId="11" fillId="0" borderId="17" xfId="5" applyNumberFormat="1" applyFont="1" applyBorder="1" applyAlignment="1">
      <alignment horizontal="center" vertical="center" wrapText="1"/>
    </xf>
    <xf numFmtId="0" fontId="14" fillId="0" borderId="17" xfId="4" applyFont="1" applyBorder="1" applyAlignment="1">
      <alignment horizontal="center" vertical="center" wrapText="1"/>
    </xf>
    <xf numFmtId="0" fontId="11" fillId="0" borderId="17" xfId="4" applyFont="1" applyBorder="1" applyAlignment="1">
      <alignment horizontal="center" vertical="center" wrapText="1"/>
    </xf>
    <xf numFmtId="166" fontId="11" fillId="0" borderId="16" xfId="5" applyNumberFormat="1" applyFont="1" applyBorder="1" applyAlignment="1">
      <alignment horizontal="center" vertical="center" wrapText="1"/>
    </xf>
    <xf numFmtId="0" fontId="11" fillId="0" borderId="16" xfId="4" applyFont="1" applyBorder="1" applyAlignment="1">
      <alignment horizontal="center" vertical="center" wrapText="1"/>
    </xf>
    <xf numFmtId="0" fontId="11" fillId="0" borderId="17" xfId="4" quotePrefix="1" applyFont="1" applyBorder="1" applyAlignment="1">
      <alignment horizontal="center" vertical="center" wrapText="1"/>
    </xf>
    <xf numFmtId="165" fontId="11" fillId="0" borderId="17" xfId="5" applyNumberFormat="1" applyFont="1" applyBorder="1" applyAlignment="1">
      <alignment vertical="center" wrapText="1"/>
    </xf>
    <xf numFmtId="167" fontId="11" fillId="0" borderId="17" xfId="1" applyNumberFormat="1" applyFont="1" applyBorder="1" applyAlignment="1">
      <alignment horizontal="center" vertical="center" wrapText="1"/>
    </xf>
    <xf numFmtId="0" fontId="12" fillId="0" borderId="17" xfId="4" applyFont="1" applyBorder="1" applyAlignment="1">
      <alignment horizontal="left" vertical="center" wrapText="1"/>
    </xf>
    <xf numFmtId="167" fontId="12" fillId="0" borderId="17" xfId="1" applyNumberFormat="1" applyFont="1" applyBorder="1" applyAlignment="1">
      <alignment horizontal="center" vertical="center" wrapText="1"/>
    </xf>
    <xf numFmtId="0" fontId="13" fillId="0" borderId="17" xfId="4" applyFont="1" applyBorder="1" applyAlignment="1">
      <alignment horizontal="center" vertical="center" wrapText="1"/>
    </xf>
    <xf numFmtId="165" fontId="12" fillId="0" borderId="17" xfId="5" applyNumberFormat="1" applyFont="1" applyBorder="1" applyAlignment="1">
      <alignment horizontal="center" vertical="center" wrapText="1"/>
    </xf>
    <xf numFmtId="164" fontId="12" fillId="0" borderId="18" xfId="5" applyFont="1" applyBorder="1" applyAlignment="1">
      <alignment horizontal="left" vertical="center"/>
    </xf>
    <xf numFmtId="0" fontId="15" fillId="0" borderId="0" xfId="0" applyFont="1"/>
    <xf numFmtId="167" fontId="12" fillId="0" borderId="18" xfId="1" applyNumberFormat="1" applyFont="1" applyBorder="1" applyAlignment="1">
      <alignment horizontal="center" vertical="center" wrapText="1"/>
    </xf>
    <xf numFmtId="166" fontId="11" fillId="0" borderId="20" xfId="5" applyNumberFormat="1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 wrapText="1"/>
    </xf>
    <xf numFmtId="164" fontId="11" fillId="0" borderId="22" xfId="5" applyFont="1" applyBorder="1" applyAlignment="1">
      <alignment horizontal="left" vertical="center"/>
    </xf>
    <xf numFmtId="167" fontId="11" fillId="0" borderId="23" xfId="1" applyNumberFormat="1" applyFont="1" applyBorder="1" applyAlignment="1">
      <alignment horizontal="center" vertical="center" wrapText="1"/>
    </xf>
    <xf numFmtId="167" fontId="11" fillId="0" borderId="24" xfId="1" applyNumberFormat="1" applyFont="1" applyBorder="1" applyAlignment="1">
      <alignment horizontal="center" vertical="center" wrapText="1"/>
    </xf>
    <xf numFmtId="164" fontId="11" fillId="0" borderId="24" xfId="5" applyFont="1" applyBorder="1" applyAlignment="1">
      <alignment horizontal="center" vertical="center" wrapText="1"/>
    </xf>
    <xf numFmtId="165" fontId="11" fillId="0" borderId="24" xfId="5" applyNumberFormat="1" applyFont="1" applyBorder="1" applyAlignment="1">
      <alignment horizontal="center" vertical="center" wrapText="1"/>
    </xf>
    <xf numFmtId="0" fontId="11" fillId="0" borderId="24" xfId="4" applyFont="1" applyBorder="1" applyAlignment="1">
      <alignment horizontal="center" vertical="center" wrapText="1"/>
    </xf>
    <xf numFmtId="166" fontId="11" fillId="0" borderId="17" xfId="5" applyNumberFormat="1" applyFont="1" applyBorder="1" applyAlignment="1">
      <alignment horizontal="center" vertical="center" wrapText="1"/>
    </xf>
    <xf numFmtId="0" fontId="12" fillId="0" borderId="20" xfId="4" applyFont="1" applyBorder="1" applyAlignment="1">
      <alignment horizontal="center" vertical="center" wrapText="1"/>
    </xf>
    <xf numFmtId="164" fontId="12" fillId="0" borderId="22" xfId="5" applyFont="1" applyBorder="1" applyAlignment="1">
      <alignment horizontal="left" vertical="center"/>
    </xf>
    <xf numFmtId="165" fontId="13" fillId="0" borderId="24" xfId="5" applyNumberFormat="1" applyFont="1" applyBorder="1" applyAlignment="1">
      <alignment horizontal="center" vertical="center" wrapText="1"/>
    </xf>
    <xf numFmtId="165" fontId="12" fillId="0" borderId="24" xfId="5" applyNumberFormat="1" applyFont="1" applyBorder="1" applyAlignment="1">
      <alignment horizontal="center" vertical="center" wrapText="1"/>
    </xf>
    <xf numFmtId="167" fontId="11" fillId="0" borderId="25" xfId="1" applyNumberFormat="1" applyFont="1" applyBorder="1" applyAlignment="1">
      <alignment horizontal="left" vertical="center" wrapText="1"/>
    </xf>
    <xf numFmtId="0" fontId="12" fillId="0" borderId="15" xfId="4" applyFont="1" applyBorder="1" applyAlignment="1">
      <alignment horizontal="center" vertical="center" wrapText="1"/>
    </xf>
    <xf numFmtId="164" fontId="11" fillId="0" borderId="26" xfId="5" applyFont="1" applyBorder="1" applyAlignment="1">
      <alignment horizontal="left" vertical="center"/>
    </xf>
    <xf numFmtId="167" fontId="11" fillId="0" borderId="26" xfId="1" applyNumberFormat="1" applyFont="1" applyBorder="1" applyAlignment="1">
      <alignment horizontal="center" vertical="center" wrapText="1"/>
    </xf>
    <xf numFmtId="167" fontId="11" fillId="0" borderId="27" xfId="1" applyNumberFormat="1" applyFont="1" applyBorder="1" applyAlignment="1">
      <alignment horizontal="center" vertical="center" wrapText="1"/>
    </xf>
    <xf numFmtId="164" fontId="11" fillId="0" borderId="27" xfId="5" applyFont="1" applyBorder="1" applyAlignment="1">
      <alignment horizontal="center" vertical="center" wrapText="1"/>
    </xf>
    <xf numFmtId="165" fontId="11" fillId="0" borderId="27" xfId="5" applyNumberFormat="1" applyFont="1" applyBorder="1" applyAlignment="1">
      <alignment horizontal="center" vertical="center" wrapText="1"/>
    </xf>
    <xf numFmtId="0" fontId="11" fillId="0" borderId="27" xfId="4" applyFont="1" applyBorder="1" applyAlignment="1">
      <alignment horizontal="center" vertical="center" wrapText="1"/>
    </xf>
    <xf numFmtId="167" fontId="11" fillId="0" borderId="28" xfId="1" applyNumberFormat="1" applyFont="1" applyBorder="1" applyAlignment="1">
      <alignment horizontal="left" vertical="center" wrapText="1"/>
    </xf>
    <xf numFmtId="166" fontId="11" fillId="0" borderId="26" xfId="5" applyNumberFormat="1" applyFont="1" applyBorder="1" applyAlignment="1">
      <alignment horizontal="center" vertical="center" wrapText="1"/>
    </xf>
    <xf numFmtId="168" fontId="12" fillId="0" borderId="10" xfId="1" applyNumberFormat="1" applyFont="1" applyBorder="1" applyAlignment="1">
      <alignment horizontal="center" vertical="center" wrapText="1"/>
    </xf>
    <xf numFmtId="1" fontId="12" fillId="0" borderId="10" xfId="1" applyNumberFormat="1" applyFont="1" applyBorder="1" applyAlignment="1">
      <alignment horizontal="center" vertical="center" wrapText="1"/>
    </xf>
    <xf numFmtId="0" fontId="8" fillId="0" borderId="0" xfId="6" applyAlignment="1">
      <alignment wrapText="1"/>
    </xf>
    <xf numFmtId="0" fontId="8" fillId="0" borderId="0" xfId="6"/>
    <xf numFmtId="0" fontId="12" fillId="2" borderId="33" xfId="6" applyFont="1" applyFill="1" applyBorder="1" applyAlignment="1">
      <alignment horizontal="center" vertical="center" wrapText="1"/>
    </xf>
    <xf numFmtId="0" fontId="12" fillId="2" borderId="0" xfId="6" applyFont="1" applyFill="1" applyBorder="1" applyAlignment="1">
      <alignment horizontal="center" vertical="center" wrapText="1"/>
    </xf>
    <xf numFmtId="0" fontId="12" fillId="2" borderId="20" xfId="6" applyFont="1" applyFill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0" fontId="9" fillId="0" borderId="0" xfId="2" applyFont="1" applyBorder="1" applyAlignment="1">
      <alignment horizontal="center" wrapText="1"/>
    </xf>
    <xf numFmtId="0" fontId="9" fillId="0" borderId="0" xfId="6" applyFont="1" applyBorder="1" applyAlignment="1">
      <alignment wrapText="1"/>
    </xf>
    <xf numFmtId="0" fontId="3" fillId="0" borderId="0" xfId="0" applyFont="1" applyAlignment="1"/>
    <xf numFmtId="0" fontId="20" fillId="0" borderId="0" xfId="8" applyFont="1" applyAlignment="1">
      <alignment horizontal="center" wrapText="1"/>
    </xf>
    <xf numFmtId="0" fontId="21" fillId="0" borderId="0" xfId="8" applyFont="1" applyAlignment="1">
      <alignment horizontal="center" wrapText="1"/>
    </xf>
    <xf numFmtId="0" fontId="19" fillId="2" borderId="33" xfId="8" applyFont="1" applyFill="1" applyBorder="1" applyAlignment="1">
      <alignment horizontal="center" vertical="center" wrapText="1"/>
    </xf>
    <xf numFmtId="0" fontId="19" fillId="2" borderId="34" xfId="8" applyFont="1" applyFill="1" applyBorder="1" applyAlignment="1">
      <alignment horizontal="center" vertical="center" wrapText="1"/>
    </xf>
    <xf numFmtId="0" fontId="19" fillId="0" borderId="35" xfId="8" applyFont="1" applyBorder="1" applyAlignment="1">
      <alignment horizontal="center" vertical="center" wrapText="1"/>
    </xf>
    <xf numFmtId="0" fontId="19" fillId="0" borderId="35" xfId="8" applyFont="1" applyBorder="1" applyAlignment="1">
      <alignment vertical="justify"/>
    </xf>
    <xf numFmtId="165" fontId="19" fillId="0" borderId="35" xfId="9" applyNumberFormat="1" applyFont="1" applyBorder="1" applyAlignment="1">
      <alignment horizontal="center" vertical="center" wrapText="1"/>
    </xf>
    <xf numFmtId="0" fontId="18" fillId="0" borderId="17" xfId="8" applyFont="1" applyBorder="1" applyAlignment="1">
      <alignment horizontal="center" vertical="center" wrapText="1"/>
    </xf>
    <xf numFmtId="0" fontId="18" fillId="0" borderId="17" xfId="8" applyFont="1" applyBorder="1" applyAlignment="1">
      <alignment vertical="center"/>
    </xf>
    <xf numFmtId="165" fontId="18" fillId="0" borderId="17" xfId="9" applyNumberFormat="1" applyFont="1" applyBorder="1" applyAlignment="1">
      <alignment vertical="center" wrapText="1"/>
    </xf>
    <xf numFmtId="0" fontId="21" fillId="0" borderId="17" xfId="8" applyFont="1" applyBorder="1" applyAlignment="1">
      <alignment horizontal="center" vertical="center" wrapText="1"/>
    </xf>
    <xf numFmtId="165" fontId="18" fillId="0" borderId="17" xfId="9" applyNumberFormat="1" applyFont="1" applyBorder="1" applyAlignment="1">
      <alignment horizontal="center" vertical="center" wrapText="1"/>
    </xf>
    <xf numFmtId="0" fontId="18" fillId="0" borderId="16" xfId="8" applyFont="1" applyBorder="1" applyAlignment="1">
      <alignment horizontal="center" vertical="center" wrapText="1"/>
    </xf>
    <xf numFmtId="0" fontId="22" fillId="0" borderId="17" xfId="8" applyFont="1" applyBorder="1" applyAlignment="1">
      <alignment horizontal="center" vertical="center" wrapText="1"/>
    </xf>
    <xf numFmtId="0" fontId="19" fillId="0" borderId="17" xfId="8" applyFont="1" applyBorder="1" applyAlignment="1">
      <alignment horizontal="center" vertical="center" wrapText="1"/>
    </xf>
    <xf numFmtId="0" fontId="19" fillId="0" borderId="17" xfId="8" applyFont="1" applyBorder="1" applyAlignment="1">
      <alignment vertical="center"/>
    </xf>
    <xf numFmtId="165" fontId="19" fillId="0" borderId="17" xfId="9" applyNumberFormat="1" applyFont="1" applyBorder="1" applyAlignment="1">
      <alignment vertical="center" wrapText="1"/>
    </xf>
    <xf numFmtId="0" fontId="18" fillId="0" borderId="18" xfId="8" applyFont="1" applyBorder="1" applyAlignment="1">
      <alignment vertical="center"/>
    </xf>
    <xf numFmtId="0" fontId="23" fillId="0" borderId="17" xfId="8" applyFont="1" applyBorder="1" applyAlignment="1">
      <alignment vertical="center"/>
    </xf>
    <xf numFmtId="165" fontId="19" fillId="0" borderId="36" xfId="9" applyNumberFormat="1" applyFont="1" applyBorder="1" applyAlignment="1">
      <alignment vertical="center" wrapText="1"/>
    </xf>
    <xf numFmtId="0" fontId="19" fillId="0" borderId="36" xfId="8" applyFont="1" applyBorder="1" applyAlignment="1">
      <alignment horizontal="center" vertical="center" wrapText="1"/>
    </xf>
    <xf numFmtId="165" fontId="19" fillId="0" borderId="36" xfId="9" applyNumberFormat="1" applyFont="1" applyBorder="1" applyAlignment="1">
      <alignment horizontal="center" vertical="center" wrapText="1"/>
    </xf>
    <xf numFmtId="0" fontId="10" fillId="0" borderId="0" xfId="7" applyFont="1" applyAlignment="1">
      <alignment wrapText="1"/>
    </xf>
    <xf numFmtId="0" fontId="25" fillId="0" borderId="5" xfId="11" applyFont="1" applyBorder="1" applyAlignment="1">
      <alignment horizontal="center" vertical="center" wrapText="1"/>
    </xf>
    <xf numFmtId="0" fontId="25" fillId="3" borderId="25" xfId="0" applyFont="1" applyFill="1" applyBorder="1" applyAlignment="1">
      <alignment horizontal="left"/>
    </xf>
    <xf numFmtId="0" fontId="25" fillId="3" borderId="4" xfId="10" applyFont="1" applyFill="1" applyBorder="1" applyAlignment="1">
      <alignment horizontal="center" vertical="center" wrapText="1"/>
    </xf>
    <xf numFmtId="0" fontId="25" fillId="0" borderId="4" xfId="10" applyFont="1" applyBorder="1" applyAlignment="1">
      <alignment horizontal="center" vertical="center" wrapText="1"/>
    </xf>
    <xf numFmtId="0" fontId="25" fillId="0" borderId="4" xfId="11" applyFont="1" applyBorder="1" applyAlignment="1">
      <alignment horizontal="center" vertical="center" wrapText="1"/>
    </xf>
    <xf numFmtId="165" fontId="21" fillId="0" borderId="28" xfId="12" applyNumberFormat="1" applyFont="1" applyBorder="1" applyAlignment="1">
      <alignment horizontal="left"/>
    </xf>
    <xf numFmtId="165" fontId="21" fillId="0" borderId="28" xfId="12" applyNumberFormat="1" applyFont="1" applyBorder="1" applyAlignment="1">
      <alignment horizontal="right"/>
    </xf>
    <xf numFmtId="0" fontId="21" fillId="0" borderId="28" xfId="13" applyFont="1" applyBorder="1"/>
    <xf numFmtId="165" fontId="21" fillId="0" borderId="38" xfId="12" applyNumberFormat="1" applyFont="1" applyBorder="1" applyAlignment="1">
      <alignment horizontal="left"/>
    </xf>
    <xf numFmtId="165" fontId="21" fillId="0" borderId="38" xfId="12" applyNumberFormat="1" applyFont="1" applyBorder="1" applyAlignment="1">
      <alignment horizontal="right"/>
    </xf>
    <xf numFmtId="165" fontId="11" fillId="0" borderId="38" xfId="12" applyNumberFormat="1" applyFont="1" applyBorder="1" applyAlignment="1">
      <alignment horizontal="right"/>
    </xf>
    <xf numFmtId="0" fontId="21" fillId="0" borderId="38" xfId="13" applyFont="1" applyBorder="1"/>
    <xf numFmtId="0" fontId="25" fillId="0" borderId="1" xfId="0" applyFont="1" applyFill="1" applyBorder="1" applyAlignment="1">
      <alignment horizontal="left"/>
    </xf>
    <xf numFmtId="165" fontId="26" fillId="0" borderId="1" xfId="12" applyNumberFormat="1" applyFont="1" applyBorder="1" applyAlignment="1">
      <alignment horizontal="right"/>
    </xf>
    <xf numFmtId="0" fontId="21" fillId="0" borderId="5" xfId="0" applyFont="1" applyBorder="1" applyAlignment="1">
      <alignment horizontal="left"/>
    </xf>
    <xf numFmtId="165" fontId="21" fillId="0" borderId="5" xfId="12" applyNumberFormat="1" applyFont="1" applyBorder="1" applyAlignment="1">
      <alignment horizontal="right"/>
    </xf>
    <xf numFmtId="165" fontId="11" fillId="0" borderId="5" xfId="12" applyNumberFormat="1" applyFont="1" applyBorder="1" applyAlignment="1">
      <alignment horizontal="right"/>
    </xf>
    <xf numFmtId="0" fontId="21" fillId="0" borderId="5" xfId="13" applyFont="1" applyBorder="1"/>
    <xf numFmtId="165" fontId="21" fillId="0" borderId="25" xfId="12" applyNumberFormat="1" applyFont="1" applyBorder="1" applyAlignment="1">
      <alignment horizontal="right"/>
    </xf>
    <xf numFmtId="165" fontId="11" fillId="0" borderId="25" xfId="12" applyNumberFormat="1" applyFont="1" applyBorder="1" applyAlignment="1">
      <alignment horizontal="right"/>
    </xf>
    <xf numFmtId="0" fontId="21" fillId="0" borderId="25" xfId="13" applyFont="1" applyBorder="1"/>
    <xf numFmtId="0" fontId="12" fillId="2" borderId="34" xfId="6" applyFont="1" applyFill="1" applyBorder="1" applyAlignment="1">
      <alignment horizontal="center" vertical="center" wrapText="1"/>
    </xf>
    <xf numFmtId="0" fontId="12" fillId="2" borderId="40" xfId="6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4" borderId="28" xfId="0" applyFont="1" applyFill="1" applyBorder="1" applyAlignment="1">
      <alignment horizontal="center" vertical="center" wrapText="1"/>
    </xf>
    <xf numFmtId="0" fontId="30" fillId="4" borderId="28" xfId="0" applyFont="1" applyFill="1" applyBorder="1" applyAlignment="1">
      <alignment vertical="center" wrapText="1"/>
    </xf>
    <xf numFmtId="0" fontId="31" fillId="4" borderId="28" xfId="0" applyFont="1" applyFill="1" applyBorder="1" applyAlignment="1">
      <alignment vertical="center" wrapText="1"/>
    </xf>
    <xf numFmtId="0" fontId="30" fillId="4" borderId="28" xfId="0" applyFont="1" applyFill="1" applyBorder="1" applyAlignment="1">
      <alignment vertical="center"/>
    </xf>
    <xf numFmtId="167" fontId="30" fillId="4" borderId="28" xfId="1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169" fontId="27" fillId="4" borderId="1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30" fillId="4" borderId="28" xfId="0" applyFont="1" applyFill="1" applyBorder="1" applyAlignment="1">
      <alignment horizontal="center"/>
    </xf>
    <xf numFmtId="0" fontId="30" fillId="4" borderId="37" xfId="0" applyFont="1" applyFill="1" applyBorder="1" applyAlignment="1">
      <alignment horizontal="center"/>
    </xf>
    <xf numFmtId="164" fontId="11" fillId="0" borderId="18" xfId="5" applyFont="1" applyBorder="1" applyAlignment="1">
      <alignment horizontal="left" vertical="center"/>
    </xf>
    <xf numFmtId="167" fontId="11" fillId="0" borderId="18" xfId="1" applyNumberFormat="1" applyFont="1" applyBorder="1" applyAlignment="1">
      <alignment horizontal="center" vertical="center" wrapText="1"/>
    </xf>
    <xf numFmtId="167" fontId="11" fillId="0" borderId="43" xfId="1" applyNumberFormat="1" applyFont="1" applyBorder="1" applyAlignment="1">
      <alignment horizontal="center" vertical="center" wrapText="1"/>
    </xf>
    <xf numFmtId="164" fontId="11" fillId="0" borderId="43" xfId="5" applyFont="1" applyBorder="1" applyAlignment="1">
      <alignment horizontal="center" vertical="center" wrapText="1"/>
    </xf>
    <xf numFmtId="165" fontId="11" fillId="0" borderId="43" xfId="5" applyNumberFormat="1" applyFont="1" applyBorder="1" applyAlignment="1">
      <alignment horizontal="center" vertical="center" wrapText="1"/>
    </xf>
    <xf numFmtId="0" fontId="11" fillId="0" borderId="43" xfId="4" applyFont="1" applyBorder="1" applyAlignment="1">
      <alignment horizontal="center" vertical="center" wrapText="1"/>
    </xf>
    <xf numFmtId="166" fontId="11" fillId="0" borderId="18" xfId="5" applyNumberFormat="1" applyFont="1" applyBorder="1" applyAlignment="1">
      <alignment horizontal="center" vertical="center" wrapText="1"/>
    </xf>
    <xf numFmtId="0" fontId="12" fillId="2" borderId="36" xfId="4" applyFont="1" applyFill="1" applyBorder="1" applyAlignment="1">
      <alignment horizontal="center" vertical="center" wrapText="1"/>
    </xf>
    <xf numFmtId="167" fontId="12" fillId="0" borderId="16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5" fillId="0" borderId="1" xfId="10" applyFont="1" applyBorder="1" applyAlignment="1">
      <alignment horizontal="center" vertical="center" wrapText="1"/>
    </xf>
    <xf numFmtId="0" fontId="25" fillId="0" borderId="5" xfId="10" applyFont="1" applyBorder="1" applyAlignment="1">
      <alignment horizontal="center" vertical="center" wrapText="1"/>
    </xf>
    <xf numFmtId="0" fontId="19" fillId="2" borderId="14" xfId="8" applyFont="1" applyFill="1" applyBorder="1" applyAlignment="1">
      <alignment horizontal="center" vertical="center" wrapText="1"/>
    </xf>
    <xf numFmtId="0" fontId="0" fillId="0" borderId="1" xfId="0" applyBorder="1"/>
    <xf numFmtId="0" fontId="33" fillId="0" borderId="0" xfId="0" applyFont="1"/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/>
    </xf>
    <xf numFmtId="0" fontId="10" fillId="0" borderId="0" xfId="7" applyFont="1" applyBorder="1" applyAlignment="1">
      <alignment horizontal="center"/>
    </xf>
    <xf numFmtId="0" fontId="42" fillId="0" borderId="37" xfId="0" applyFont="1" applyBorder="1" applyAlignment="1">
      <alignment horizontal="center" vertical="center" wrapText="1"/>
    </xf>
    <xf numFmtId="0" fontId="42" fillId="0" borderId="37" xfId="0" applyFont="1" applyBorder="1" applyAlignment="1">
      <alignment horizontal="right" vertical="center" wrapText="1"/>
    </xf>
    <xf numFmtId="0" fontId="10" fillId="0" borderId="0" xfId="7" applyFont="1" applyBorder="1" applyAlignment="1">
      <alignment horizontal="center"/>
    </xf>
    <xf numFmtId="0" fontId="25" fillId="0" borderId="1" xfId="10" applyFont="1" applyBorder="1" applyAlignment="1">
      <alignment horizontal="center" vertical="center" wrapText="1"/>
    </xf>
    <xf numFmtId="0" fontId="25" fillId="0" borderId="5" xfId="1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0" fontId="45" fillId="0" borderId="48" xfId="0" applyFont="1" applyBorder="1" applyAlignment="1">
      <alignment horizontal="center" vertical="center" wrapText="1"/>
    </xf>
    <xf numFmtId="0" fontId="31" fillId="0" borderId="38" xfId="0" applyFont="1" applyBorder="1" applyAlignment="1">
      <alignment vertical="center"/>
    </xf>
    <xf numFmtId="0" fontId="31" fillId="0" borderId="38" xfId="0" applyFont="1" applyBorder="1" applyAlignment="1">
      <alignment vertical="center" wrapText="1"/>
    </xf>
    <xf numFmtId="0" fontId="31" fillId="0" borderId="38" xfId="0" applyFont="1" applyBorder="1" applyAlignment="1">
      <alignment horizontal="center" vertical="center"/>
    </xf>
    <xf numFmtId="0" fontId="31" fillId="0" borderId="28" xfId="0" applyFont="1" applyBorder="1" applyAlignment="1">
      <alignment vertical="center" wrapText="1"/>
    </xf>
    <xf numFmtId="0" fontId="31" fillId="0" borderId="4" xfId="0" applyFont="1" applyBorder="1" applyAlignment="1">
      <alignment vertical="center"/>
    </xf>
    <xf numFmtId="0" fontId="3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/>
    </xf>
    <xf numFmtId="0" fontId="47" fillId="0" borderId="28" xfId="0" applyFont="1" applyBorder="1" applyAlignment="1">
      <alignment horizontal="left" vertical="top" wrapText="1"/>
    </xf>
    <xf numFmtId="0" fontId="31" fillId="0" borderId="25" xfId="0" applyFont="1" applyBorder="1" applyAlignment="1">
      <alignment vertical="center"/>
    </xf>
    <xf numFmtId="0" fontId="31" fillId="0" borderId="25" xfId="0" applyFont="1" applyBorder="1" applyAlignment="1">
      <alignment vertical="center" wrapText="1"/>
    </xf>
    <xf numFmtId="0" fontId="11" fillId="0" borderId="28" xfId="0" applyFont="1" applyBorder="1" applyAlignment="1">
      <alignment horizontal="center" vertical="center"/>
    </xf>
    <xf numFmtId="0" fontId="48" fillId="5" borderId="28" xfId="0" applyFont="1" applyFill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3" fontId="12" fillId="0" borderId="37" xfId="0" applyNumberFormat="1" applyFont="1" applyBorder="1" applyAlignment="1">
      <alignment horizontal="center" vertical="center"/>
    </xf>
    <xf numFmtId="0" fontId="10" fillId="0" borderId="0" xfId="7" applyFont="1" applyBorder="1" applyAlignment="1">
      <alignment horizontal="center"/>
    </xf>
    <xf numFmtId="0" fontId="25" fillId="3" borderId="4" xfId="0" applyFont="1" applyFill="1" applyBorder="1" applyAlignment="1">
      <alignment horizontal="left"/>
    </xf>
    <xf numFmtId="167" fontId="27" fillId="4" borderId="38" xfId="1" applyNumberFormat="1" applyFont="1" applyFill="1" applyBorder="1" applyAlignment="1">
      <alignment horizontal="center" vertical="center" wrapText="1"/>
    </xf>
    <xf numFmtId="0" fontId="27" fillId="4" borderId="38" xfId="0" applyFont="1" applyFill="1" applyBorder="1" applyAlignment="1">
      <alignment vertical="center" wrapText="1"/>
    </xf>
    <xf numFmtId="0" fontId="27" fillId="4" borderId="38" xfId="0" applyFont="1" applyFill="1" applyBorder="1" applyAlignment="1">
      <alignment horizontal="right" vertical="center" wrapText="1"/>
    </xf>
    <xf numFmtId="0" fontId="28" fillId="4" borderId="38" xfId="0" applyFont="1" applyFill="1" applyBorder="1" applyAlignment="1">
      <alignment vertical="center" wrapText="1"/>
    </xf>
    <xf numFmtId="0" fontId="27" fillId="4" borderId="38" xfId="0" applyFont="1" applyFill="1" applyBorder="1" applyAlignment="1">
      <alignment vertical="center"/>
    </xf>
    <xf numFmtId="0" fontId="38" fillId="0" borderId="28" xfId="0" applyFont="1" applyBorder="1" applyAlignment="1">
      <alignment horizontal="center" vertical="center" wrapText="1"/>
    </xf>
    <xf numFmtId="0" fontId="11" fillId="0" borderId="25" xfId="6" applyFont="1" applyBorder="1" applyAlignment="1">
      <alignment horizontal="center" vertical="center" wrapText="1"/>
    </xf>
    <xf numFmtId="0" fontId="11" fillId="2" borderId="1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horizontal="center" vertical="center" wrapText="1"/>
    </xf>
    <xf numFmtId="0" fontId="11" fillId="2" borderId="16" xfId="6" applyFont="1" applyFill="1" applyBorder="1" applyAlignment="1">
      <alignment horizontal="left" vertical="center" wrapText="1"/>
    </xf>
    <xf numFmtId="0" fontId="12" fillId="2" borderId="25" xfId="6" applyFont="1" applyFill="1" applyBorder="1" applyAlignment="1">
      <alignment horizontal="center" vertical="center" wrapText="1"/>
    </xf>
    <xf numFmtId="0" fontId="17" fillId="2" borderId="28" xfId="6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/>
    </xf>
    <xf numFmtId="0" fontId="12" fillId="0" borderId="55" xfId="4" applyFont="1" applyBorder="1" applyAlignment="1">
      <alignment horizontal="center" wrapText="1"/>
    </xf>
    <xf numFmtId="0" fontId="35" fillId="0" borderId="37" xfId="0" applyFont="1" applyBorder="1" applyAlignment="1">
      <alignment horizontal="left" vertical="center"/>
    </xf>
    <xf numFmtId="0" fontId="30" fillId="4" borderId="28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41" fillId="0" borderId="58" xfId="0" applyFont="1" applyBorder="1" applyAlignment="1">
      <alignment vertical="center" wrapText="1"/>
    </xf>
    <xf numFmtId="0" fontId="42" fillId="0" borderId="58" xfId="0" applyFont="1" applyBorder="1" applyAlignment="1">
      <alignment vertical="center" wrapText="1"/>
    </xf>
    <xf numFmtId="0" fontId="42" fillId="0" borderId="41" xfId="0" applyFont="1" applyBorder="1" applyAlignment="1">
      <alignment horizontal="center" vertical="center" wrapText="1"/>
    </xf>
    <xf numFmtId="0" fontId="52" fillId="0" borderId="59" xfId="0" applyFont="1" applyBorder="1" applyAlignment="1">
      <alignment horizontal="center" vertical="center" wrapText="1"/>
    </xf>
    <xf numFmtId="0" fontId="52" fillId="0" borderId="59" xfId="0" applyFont="1" applyBorder="1" applyAlignment="1">
      <alignment vertical="center" wrapText="1"/>
    </xf>
    <xf numFmtId="0" fontId="38" fillId="0" borderId="48" xfId="0" applyFont="1" applyBorder="1" applyAlignment="1">
      <alignment horizontal="center" vertical="center" wrapText="1"/>
    </xf>
    <xf numFmtId="0" fontId="42" fillId="0" borderId="60" xfId="0" applyFont="1" applyBorder="1" applyAlignment="1">
      <alignment horizontal="center" vertical="center" wrapText="1"/>
    </xf>
    <xf numFmtId="0" fontId="42" fillId="0" borderId="61" xfId="0" applyFont="1" applyBorder="1" applyAlignment="1">
      <alignment vertical="center" wrapText="1"/>
    </xf>
    <xf numFmtId="0" fontId="41" fillId="0" borderId="62" xfId="0" applyFont="1" applyBorder="1" applyAlignment="1">
      <alignment horizontal="left" vertical="center" wrapText="1" indent="2"/>
    </xf>
    <xf numFmtId="0" fontId="42" fillId="0" borderId="62" xfId="0" applyFont="1" applyBorder="1" applyAlignment="1">
      <alignment vertical="center" wrapText="1"/>
    </xf>
    <xf numFmtId="0" fontId="42" fillId="0" borderId="62" xfId="0" applyFont="1" applyBorder="1" applyAlignment="1">
      <alignment horizontal="left" vertical="center" wrapText="1" indent="1"/>
    </xf>
    <xf numFmtId="0" fontId="42" fillId="0" borderId="62" xfId="0" applyFont="1" applyBorder="1" applyAlignment="1">
      <alignment horizontal="left" vertical="center" wrapText="1" indent="2"/>
    </xf>
    <xf numFmtId="0" fontId="41" fillId="0" borderId="63" xfId="0" applyFont="1" applyBorder="1" applyAlignment="1">
      <alignment vertical="center" wrapText="1"/>
    </xf>
    <xf numFmtId="0" fontId="42" fillId="0" borderId="63" xfId="0" applyFont="1" applyBorder="1" applyAlignment="1">
      <alignment vertical="center" wrapText="1"/>
    </xf>
    <xf numFmtId="167" fontId="36" fillId="0" borderId="58" xfId="1" applyNumberFormat="1" applyFont="1" applyBorder="1" applyAlignment="1">
      <alignment vertical="center" wrapText="1"/>
    </xf>
    <xf numFmtId="0" fontId="36" fillId="0" borderId="58" xfId="0" applyFont="1" applyBorder="1" applyAlignment="1">
      <alignment vertical="center" wrapText="1"/>
    </xf>
    <xf numFmtId="0" fontId="40" fillId="0" borderId="0" xfId="0" applyFont="1"/>
    <xf numFmtId="165" fontId="42" fillId="0" borderId="65" xfId="14" applyNumberFormat="1" applyFont="1" applyBorder="1" applyAlignment="1">
      <alignment horizontal="center" wrapText="1"/>
    </xf>
    <xf numFmtId="165" fontId="42" fillId="0" borderId="65" xfId="14" applyNumberFormat="1" applyFont="1" applyBorder="1" applyAlignment="1">
      <alignment horizontal="center" vertical="center" wrapText="1"/>
    </xf>
    <xf numFmtId="165" fontId="42" fillId="0" borderId="58" xfId="14" applyNumberFormat="1" applyFont="1" applyBorder="1" applyAlignment="1">
      <alignment horizontal="center" vertical="center" wrapText="1"/>
    </xf>
    <xf numFmtId="0" fontId="38" fillId="0" borderId="62" xfId="0" applyFont="1" applyBorder="1" applyAlignment="1">
      <alignment horizontal="center" vertical="center" wrapText="1"/>
    </xf>
    <xf numFmtId="0" fontId="36" fillId="0" borderId="62" xfId="0" applyFont="1" applyBorder="1" applyAlignment="1">
      <alignment vertical="center" wrapText="1"/>
    </xf>
    <xf numFmtId="0" fontId="42" fillId="0" borderId="62" xfId="0" applyFont="1" applyBorder="1" applyAlignment="1">
      <alignment horizontal="center" vertical="center" wrapText="1"/>
    </xf>
    <xf numFmtId="167" fontId="42" fillId="0" borderId="58" xfId="1" applyNumberFormat="1" applyFont="1" applyBorder="1" applyAlignment="1">
      <alignment vertical="center" wrapText="1"/>
    </xf>
    <xf numFmtId="167" fontId="42" fillId="0" borderId="64" xfId="1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vertical="center" wrapText="1"/>
    </xf>
    <xf numFmtId="167" fontId="42" fillId="0" borderId="65" xfId="1" applyNumberFormat="1" applyFont="1" applyBorder="1" applyAlignment="1">
      <alignment vertical="center" wrapText="1"/>
    </xf>
    <xf numFmtId="167" fontId="42" fillId="0" borderId="58" xfId="1" applyNumberFormat="1" applyFont="1" applyBorder="1" applyAlignment="1">
      <alignment horizontal="right" vertical="center" wrapText="1"/>
    </xf>
    <xf numFmtId="167" fontId="42" fillId="0" borderId="58" xfId="1" applyNumberFormat="1" applyFont="1" applyBorder="1" applyAlignment="1">
      <alignment horizontal="center" vertical="center" wrapText="1"/>
    </xf>
    <xf numFmtId="0" fontId="30" fillId="4" borderId="28" xfId="0" applyFont="1" applyFill="1" applyBorder="1" applyAlignment="1">
      <alignment horizontal="center" vertical="center"/>
    </xf>
    <xf numFmtId="0" fontId="27" fillId="4" borderId="28" xfId="0" applyFont="1" applyFill="1" applyBorder="1" applyAlignment="1">
      <alignment horizontal="center"/>
    </xf>
    <xf numFmtId="167" fontId="27" fillId="4" borderId="28" xfId="1" applyNumberFormat="1" applyFont="1" applyFill="1" applyBorder="1" applyAlignment="1">
      <alignment horizontal="center" vertical="center" wrapText="1"/>
    </xf>
    <xf numFmtId="0" fontId="27" fillId="4" borderId="28" xfId="0" applyFont="1" applyFill="1" applyBorder="1" applyAlignment="1">
      <alignment vertical="center" wrapText="1"/>
    </xf>
    <xf numFmtId="0" fontId="27" fillId="4" borderId="28" xfId="0" applyFont="1" applyFill="1" applyBorder="1" applyAlignment="1">
      <alignment horizontal="right" vertical="center" wrapText="1"/>
    </xf>
    <xf numFmtId="0" fontId="28" fillId="4" borderId="28" xfId="0" applyFont="1" applyFill="1" applyBorder="1" applyAlignment="1">
      <alignment vertical="center" wrapText="1"/>
    </xf>
    <xf numFmtId="0" fontId="27" fillId="4" borderId="28" xfId="0" applyFont="1" applyFill="1" applyBorder="1" applyAlignment="1">
      <alignment vertical="center"/>
    </xf>
    <xf numFmtId="0" fontId="27" fillId="4" borderId="38" xfId="0" applyFont="1" applyFill="1" applyBorder="1" applyAlignment="1">
      <alignment horizontal="center"/>
    </xf>
    <xf numFmtId="0" fontId="27" fillId="4" borderId="48" xfId="0" applyFont="1" applyFill="1" applyBorder="1" applyAlignment="1">
      <alignment horizontal="center"/>
    </xf>
    <xf numFmtId="167" fontId="27" fillId="4" borderId="48" xfId="1" applyNumberFormat="1" applyFont="1" applyFill="1" applyBorder="1" applyAlignment="1">
      <alignment horizontal="center" vertical="center" wrapText="1"/>
    </xf>
    <xf numFmtId="0" fontId="27" fillId="4" borderId="48" xfId="0" applyFont="1" applyFill="1" applyBorder="1" applyAlignment="1">
      <alignment horizontal="center" vertical="center" wrapText="1"/>
    </xf>
    <xf numFmtId="0" fontId="28" fillId="4" borderId="48" xfId="0" applyFont="1" applyFill="1" applyBorder="1" applyAlignment="1">
      <alignment horizontal="center" vertical="center" wrapText="1"/>
    </xf>
    <xf numFmtId="167" fontId="27" fillId="4" borderId="37" xfId="1" applyNumberFormat="1" applyFont="1" applyFill="1" applyBorder="1" applyAlignment="1">
      <alignment horizontal="center" vertical="center" wrapText="1"/>
    </xf>
    <xf numFmtId="0" fontId="27" fillId="4" borderId="37" xfId="0" applyFont="1" applyFill="1" applyBorder="1" applyAlignment="1">
      <alignment vertical="center" wrapText="1"/>
    </xf>
    <xf numFmtId="0" fontId="27" fillId="4" borderId="37" xfId="0" applyFont="1" applyFill="1" applyBorder="1" applyAlignment="1">
      <alignment horizontal="right" vertical="center" wrapText="1"/>
    </xf>
    <xf numFmtId="0" fontId="28" fillId="4" borderId="37" xfId="0" applyFont="1" applyFill="1" applyBorder="1" applyAlignment="1">
      <alignment vertical="center" wrapText="1"/>
    </xf>
    <xf numFmtId="0" fontId="27" fillId="4" borderId="37" xfId="0" applyFont="1" applyFill="1" applyBorder="1" applyAlignment="1">
      <alignment vertical="center"/>
    </xf>
    <xf numFmtId="165" fontId="21" fillId="0" borderId="56" xfId="12" applyNumberFormat="1" applyFont="1" applyBorder="1" applyAlignment="1">
      <alignment horizontal="left"/>
    </xf>
    <xf numFmtId="165" fontId="21" fillId="0" borderId="56" xfId="12" applyNumberFormat="1" applyFont="1" applyBorder="1" applyAlignment="1">
      <alignment horizontal="right"/>
    </xf>
    <xf numFmtId="0" fontId="21" fillId="0" borderId="56" xfId="13" applyFont="1" applyBorder="1"/>
    <xf numFmtId="0" fontId="12" fillId="2" borderId="52" xfId="6" applyFont="1" applyFill="1" applyBorder="1" applyAlignment="1">
      <alignment horizontal="center" vertical="center" wrapText="1"/>
    </xf>
    <xf numFmtId="0" fontId="12" fillId="2" borderId="53" xfId="6" applyFont="1" applyFill="1" applyBorder="1" applyAlignment="1">
      <alignment horizontal="center" vertical="center" wrapText="1"/>
    </xf>
    <xf numFmtId="0" fontId="12" fillId="2" borderId="54" xfId="6" applyFont="1" applyFill="1" applyBorder="1" applyAlignment="1">
      <alignment horizontal="center" vertical="center" wrapText="1"/>
    </xf>
    <xf numFmtId="0" fontId="9" fillId="0" borderId="0" xfId="6" applyFont="1" applyBorder="1" applyAlignment="1">
      <alignment horizontal="center" wrapText="1"/>
    </xf>
    <xf numFmtId="0" fontId="10" fillId="0" borderId="0" xfId="7" applyFont="1" applyAlignment="1">
      <alignment horizontal="center"/>
    </xf>
    <xf numFmtId="0" fontId="12" fillId="2" borderId="29" xfId="6" applyFont="1" applyFill="1" applyBorder="1" applyAlignment="1">
      <alignment horizontal="center" vertical="center" wrapText="1"/>
    </xf>
    <xf numFmtId="0" fontId="12" fillId="2" borderId="19" xfId="6" applyFont="1" applyFill="1" applyBorder="1" applyAlignment="1">
      <alignment horizontal="center" vertical="center" wrapText="1"/>
    </xf>
    <xf numFmtId="0" fontId="12" fillId="2" borderId="32" xfId="6" applyFont="1" applyFill="1" applyBorder="1" applyAlignment="1">
      <alignment horizontal="center" vertical="center" wrapText="1"/>
    </xf>
    <xf numFmtId="0" fontId="12" fillId="2" borderId="30" xfId="6" applyFont="1" applyFill="1" applyBorder="1" applyAlignment="1">
      <alignment horizontal="center" wrapText="1"/>
    </xf>
    <xf numFmtId="0" fontId="12" fillId="2" borderId="31" xfId="6" applyFont="1" applyFill="1" applyBorder="1" applyAlignment="1">
      <alignment horizontal="center" wrapText="1"/>
    </xf>
    <xf numFmtId="0" fontId="12" fillId="2" borderId="39" xfId="6" applyFont="1" applyFill="1" applyBorder="1" applyAlignment="1">
      <alignment horizontal="center" wrapText="1"/>
    </xf>
    <xf numFmtId="0" fontId="43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56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41" fillId="0" borderId="57" xfId="0" applyFont="1" applyBorder="1" applyAlignment="1">
      <alignment horizontal="center" vertical="center" wrapText="1"/>
    </xf>
    <xf numFmtId="0" fontId="41" fillId="0" borderId="61" xfId="0" applyFont="1" applyBorder="1" applyAlignment="1">
      <alignment horizontal="left" vertical="center" wrapText="1" indent="5"/>
    </xf>
    <xf numFmtId="0" fontId="41" fillId="0" borderId="61" xfId="0" applyFont="1" applyBorder="1" applyAlignment="1">
      <alignment horizontal="left" vertical="center" wrapText="1" indent="3"/>
    </xf>
    <xf numFmtId="0" fontId="41" fillId="0" borderId="62" xfId="0" applyFont="1" applyBorder="1" applyAlignment="1">
      <alignment horizontal="left" vertical="center" wrapText="1" indent="3"/>
    </xf>
    <xf numFmtId="0" fontId="41" fillId="0" borderId="61" xfId="0" applyFont="1" applyBorder="1" applyAlignment="1">
      <alignment vertical="center" wrapText="1"/>
    </xf>
    <xf numFmtId="0" fontId="41" fillId="0" borderId="61" xfId="0" applyFont="1" applyBorder="1" applyAlignment="1">
      <alignment horizontal="left" vertical="center" wrapText="1" indent="6"/>
    </xf>
    <xf numFmtId="0" fontId="10" fillId="0" borderId="0" xfId="7" applyFont="1" applyBorder="1" applyAlignment="1">
      <alignment horizontal="center"/>
    </xf>
    <xf numFmtId="0" fontId="25" fillId="0" borderId="1" xfId="1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5" fillId="0" borderId="6" xfId="10" applyFont="1" applyBorder="1" applyAlignment="1">
      <alignment horizontal="center" vertical="center"/>
    </xf>
    <xf numFmtId="0" fontId="25" fillId="0" borderId="21" xfId="10" applyFont="1" applyBorder="1" applyAlignment="1">
      <alignment horizontal="center" vertical="center"/>
    </xf>
    <xf numFmtId="0" fontId="25" fillId="0" borderId="7" xfId="10" applyFont="1" applyBorder="1" applyAlignment="1">
      <alignment horizontal="center" vertical="center"/>
    </xf>
    <xf numFmtId="0" fontId="25" fillId="0" borderId="3" xfId="10" applyFont="1" applyBorder="1" applyAlignment="1">
      <alignment horizontal="center" vertical="center" wrapText="1"/>
    </xf>
    <xf numFmtId="0" fontId="25" fillId="0" borderId="4" xfId="10" applyFont="1" applyBorder="1" applyAlignment="1">
      <alignment horizontal="center" vertical="center" wrapText="1"/>
    </xf>
    <xf numFmtId="0" fontId="25" fillId="0" borderId="5" xfId="1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51" fillId="0" borderId="21" xfId="4" applyFont="1" applyBorder="1" applyAlignment="1">
      <alignment horizontal="left" wrapText="1"/>
    </xf>
    <xf numFmtId="0" fontId="51" fillId="0" borderId="10" xfId="4" applyFont="1" applyBorder="1" applyAlignment="1">
      <alignment horizontal="left" wrapText="1"/>
    </xf>
    <xf numFmtId="0" fontId="12" fillId="0" borderId="9" xfId="4" applyFont="1" applyBorder="1" applyAlignment="1">
      <alignment horizontal="center" wrapText="1"/>
    </xf>
    <xf numFmtId="0" fontId="12" fillId="0" borderId="10" xfId="4" applyFont="1" applyBorder="1" applyAlignment="1">
      <alignment horizontal="center" wrapText="1"/>
    </xf>
    <xf numFmtId="0" fontId="12" fillId="2" borderId="14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20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wrapText="1"/>
    </xf>
    <xf numFmtId="0" fontId="12" fillId="2" borderId="11" xfId="4" applyFont="1" applyFill="1" applyBorder="1" applyAlignment="1">
      <alignment horizontal="center" vertical="center" wrapText="1"/>
    </xf>
    <xf numFmtId="0" fontId="12" fillId="2" borderId="12" xfId="4" applyFont="1" applyFill="1" applyBorder="1" applyAlignment="1">
      <alignment horizontal="center" vertical="center" wrapText="1"/>
    </xf>
    <xf numFmtId="0" fontId="12" fillId="2" borderId="13" xfId="4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center" wrapText="1"/>
    </xf>
    <xf numFmtId="0" fontId="50" fillId="0" borderId="10" xfId="4" applyFont="1" applyBorder="1" applyAlignment="1">
      <alignment horizontal="center" vertical="center" wrapText="1"/>
    </xf>
    <xf numFmtId="0" fontId="11" fillId="0" borderId="13" xfId="4" applyFont="1" applyBorder="1" applyAlignment="1">
      <alignment horizontal="center" vertical="center" wrapText="1"/>
    </xf>
    <xf numFmtId="0" fontId="12" fillId="2" borderId="46" xfId="4" applyFont="1" applyFill="1" applyBorder="1" applyAlignment="1">
      <alignment horizontal="center" vertical="center" wrapText="1"/>
    </xf>
    <xf numFmtId="0" fontId="12" fillId="2" borderId="47" xfId="4" applyFont="1" applyFill="1" applyBorder="1" applyAlignment="1">
      <alignment horizontal="center" vertical="center" wrapText="1"/>
    </xf>
    <xf numFmtId="0" fontId="12" fillId="2" borderId="44" xfId="4" applyFont="1" applyFill="1" applyBorder="1" applyAlignment="1">
      <alignment horizontal="center" vertical="center" wrapText="1"/>
    </xf>
    <xf numFmtId="0" fontId="12" fillId="2" borderId="45" xfId="4" applyFont="1" applyFill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vertical="center" wrapText="1"/>
    </xf>
    <xf numFmtId="0" fontId="41" fillId="0" borderId="21" xfId="0" applyFont="1" applyBorder="1" applyAlignment="1">
      <alignment horizontal="left" vertical="center" wrapText="1"/>
    </xf>
    <xf numFmtId="0" fontId="41" fillId="0" borderId="10" xfId="0" applyFont="1" applyBorder="1" applyAlignment="1">
      <alignment horizontal="left" vertical="center" wrapText="1"/>
    </xf>
    <xf numFmtId="0" fontId="9" fillId="0" borderId="0" xfId="2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8" applyFont="1" applyAlignment="1">
      <alignment horizontal="center" wrapText="1"/>
    </xf>
    <xf numFmtId="0" fontId="19" fillId="0" borderId="9" xfId="8" applyFont="1" applyBorder="1" applyAlignment="1">
      <alignment horizontal="center" wrapText="1"/>
    </xf>
    <xf numFmtId="0" fontId="19" fillId="0" borderId="21" xfId="8" applyFont="1" applyBorder="1" applyAlignment="1">
      <alignment horizontal="center" wrapText="1"/>
    </xf>
    <xf numFmtId="0" fontId="19" fillId="0" borderId="10" xfId="8" applyFont="1" applyBorder="1" applyAlignment="1">
      <alignment horizontal="center" wrapText="1"/>
    </xf>
    <xf numFmtId="0" fontId="32" fillId="0" borderId="6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30" fillId="4" borderId="41" xfId="0" applyFont="1" applyFill="1" applyBorder="1" applyAlignment="1">
      <alignment horizontal="center" vertical="center" wrapText="1"/>
    </xf>
    <xf numFmtId="0" fontId="30" fillId="4" borderId="42" xfId="0" applyFont="1" applyFill="1" applyBorder="1" applyAlignment="1">
      <alignment horizontal="center" vertical="center" wrapText="1"/>
    </xf>
    <xf numFmtId="0" fontId="30" fillId="4" borderId="28" xfId="0" applyFont="1" applyFill="1" applyBorder="1" applyAlignment="1">
      <alignment horizontal="center" vertical="center" wrapText="1"/>
    </xf>
    <xf numFmtId="0" fontId="30" fillId="4" borderId="4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0" fillId="0" borderId="2" xfId="3" applyFont="1" applyBorder="1" applyAlignment="1">
      <alignment horizont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10" fillId="0" borderId="0" xfId="3" applyFont="1" applyBorder="1" applyAlignment="1">
      <alignment horizont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0" fontId="31" fillId="5" borderId="28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9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39" fillId="0" borderId="57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4" fillId="0" borderId="48" xfId="0" applyFont="1" applyBorder="1" applyAlignment="1">
      <alignment horizontal="justify" vertical="center" wrapText="1"/>
    </xf>
    <xf numFmtId="0" fontId="44" fillId="0" borderId="37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7" applyFont="1" applyAlignment="1">
      <alignment horizontal="center" wrapText="1"/>
    </xf>
    <xf numFmtId="0" fontId="52" fillId="0" borderId="66" xfId="0" applyFont="1" applyBorder="1" applyAlignment="1">
      <alignment vertical="center" wrapText="1"/>
    </xf>
    <xf numFmtId="0" fontId="11" fillId="0" borderId="37" xfId="6" applyFont="1" applyBorder="1" applyAlignment="1">
      <alignment horizontal="center" vertical="center" wrapText="1"/>
    </xf>
    <xf numFmtId="0" fontId="11" fillId="2" borderId="67" xfId="6" applyFont="1" applyFill="1" applyBorder="1" applyAlignment="1">
      <alignment horizontal="center" vertical="center" wrapText="1"/>
    </xf>
    <xf numFmtId="0" fontId="11" fillId="0" borderId="67" xfId="6" applyFont="1" applyBorder="1" applyAlignment="1">
      <alignment horizontal="center" vertical="center" wrapText="1"/>
    </xf>
    <xf numFmtId="0" fontId="11" fillId="2" borderId="67" xfId="6" applyFont="1" applyFill="1" applyBorder="1" applyAlignment="1">
      <alignment horizontal="left" vertical="center" wrapText="1"/>
    </xf>
    <xf numFmtId="0" fontId="12" fillId="2" borderId="37" xfId="6" applyFont="1" applyFill="1" applyBorder="1" applyAlignment="1">
      <alignment horizontal="center" vertical="center" wrapText="1"/>
    </xf>
    <xf numFmtId="0" fontId="13" fillId="2" borderId="7" xfId="4" applyFont="1" applyFill="1" applyBorder="1" applyAlignment="1">
      <alignment horizontal="center" vertical="center" wrapText="1"/>
    </xf>
  </cellXfs>
  <cellStyles count="15">
    <cellStyle name="Comma" xfId="1" builtinId="3"/>
    <cellStyle name="Comma 2" xfId="14"/>
    <cellStyle name="Comma_CĐL" xfId="5"/>
    <cellStyle name="Comma_Sheet2" xfId="12"/>
    <cellStyle name="Comma_Sheet5" xfId="9"/>
    <cellStyle name="Normal" xfId="0" builtinId="0"/>
    <cellStyle name="Normal_Bieu BC 9 thang" xfId="7"/>
    <cellStyle name="Normal_CĐL" xfId="4"/>
    <cellStyle name="Normal_KH Chuyen doi cay trong 2014-2020 Son Tinh" xfId="11"/>
    <cellStyle name="Normal_PACDoi" xfId="10"/>
    <cellStyle name="Normal_Sheet1_1" xfId="3"/>
    <cellStyle name="Normal_Sheet2" xfId="13"/>
    <cellStyle name="Normal_Sheet3" xfId="6"/>
    <cellStyle name="Normal_Sheet4" xfId="2"/>
    <cellStyle name="Normal_Sheet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0"/>
  <sheetViews>
    <sheetView workbookViewId="0">
      <selection activeCell="N14" sqref="N14"/>
    </sheetView>
  </sheetViews>
  <sheetFormatPr defaultRowHeight="15"/>
  <cols>
    <col min="1" max="1" width="17.85546875" customWidth="1"/>
    <col min="2" max="2" width="15.28515625" customWidth="1"/>
    <col min="3" max="3" width="13.140625" customWidth="1"/>
    <col min="4" max="4" width="11.5703125" customWidth="1"/>
    <col min="5" max="5" width="15.28515625" customWidth="1"/>
    <col min="6" max="7" width="13.140625" customWidth="1"/>
    <col min="8" max="8" width="12.85546875" customWidth="1"/>
    <col min="9" max="9" width="12.7109375" customWidth="1"/>
  </cols>
  <sheetData>
    <row r="2" spans="1:10" ht="26.25" customHeight="1">
      <c r="A2" s="268" t="s">
        <v>202</v>
      </c>
      <c r="B2" s="268"/>
      <c r="C2" s="268"/>
      <c r="D2" s="268"/>
      <c r="E2" s="268"/>
      <c r="F2" s="268"/>
      <c r="G2" s="268"/>
      <c r="H2" s="268"/>
      <c r="I2" s="268"/>
      <c r="J2" s="74"/>
    </row>
    <row r="3" spans="1:10" ht="18.75">
      <c r="A3" s="269" t="s">
        <v>201</v>
      </c>
      <c r="B3" s="269"/>
      <c r="C3" s="269"/>
      <c r="D3" s="269"/>
      <c r="E3" s="269"/>
      <c r="F3" s="269"/>
      <c r="G3" s="269"/>
      <c r="H3" s="269"/>
      <c r="I3" s="269"/>
      <c r="J3" s="67"/>
    </row>
    <row r="4" spans="1:10">
      <c r="A4" s="67"/>
      <c r="B4" s="68"/>
      <c r="C4" s="68"/>
      <c r="D4" s="68"/>
      <c r="E4" s="68"/>
      <c r="F4" s="68"/>
      <c r="G4" s="68"/>
      <c r="H4" s="68"/>
      <c r="I4" s="68"/>
    </row>
    <row r="5" spans="1:10">
      <c r="A5" s="270" t="s">
        <v>197</v>
      </c>
      <c r="B5" s="273" t="s">
        <v>59</v>
      </c>
      <c r="C5" s="274"/>
      <c r="D5" s="274"/>
      <c r="E5" s="274"/>
      <c r="F5" s="274"/>
      <c r="G5" s="274"/>
      <c r="H5" s="274"/>
      <c r="I5" s="275"/>
    </row>
    <row r="6" spans="1:10">
      <c r="A6" s="271"/>
      <c r="B6" s="273" t="s">
        <v>88</v>
      </c>
      <c r="C6" s="274"/>
      <c r="D6" s="274"/>
      <c r="E6" s="274"/>
      <c r="F6" s="273" t="s">
        <v>89</v>
      </c>
      <c r="G6" s="274"/>
      <c r="H6" s="274"/>
      <c r="I6" s="275"/>
    </row>
    <row r="7" spans="1:10" ht="24">
      <c r="A7" s="272"/>
      <c r="B7" s="69" t="s">
        <v>60</v>
      </c>
      <c r="C7" s="69" t="s">
        <v>61</v>
      </c>
      <c r="D7" s="69" t="s">
        <v>62</v>
      </c>
      <c r="E7" s="69" t="s">
        <v>63</v>
      </c>
      <c r="F7" s="69" t="s">
        <v>60</v>
      </c>
      <c r="G7" s="69" t="s">
        <v>61</v>
      </c>
      <c r="H7" s="69" t="s">
        <v>62</v>
      </c>
      <c r="I7" s="120" t="s">
        <v>63</v>
      </c>
    </row>
    <row r="8" spans="1:10" ht="18.75">
      <c r="A8" s="70"/>
      <c r="B8" s="208" t="s">
        <v>66</v>
      </c>
      <c r="C8" s="71"/>
      <c r="D8" s="71"/>
      <c r="E8" s="71"/>
      <c r="F8" s="71"/>
      <c r="G8" s="71"/>
      <c r="H8" s="71"/>
      <c r="I8" s="121"/>
    </row>
    <row r="9" spans="1:10">
      <c r="A9" s="265" t="s">
        <v>203</v>
      </c>
      <c r="B9" s="266"/>
      <c r="C9" s="266"/>
      <c r="D9" s="266"/>
      <c r="E9" s="266"/>
      <c r="F9" s="266"/>
      <c r="G9" s="266"/>
      <c r="H9" s="266"/>
      <c r="I9" s="267"/>
    </row>
    <row r="10" spans="1:10" ht="120">
      <c r="A10" s="203" t="s">
        <v>199</v>
      </c>
      <c r="B10" s="204" t="s">
        <v>67</v>
      </c>
      <c r="C10" s="205">
        <v>70</v>
      </c>
      <c r="D10" s="205">
        <v>30</v>
      </c>
      <c r="E10" s="206" t="s">
        <v>76</v>
      </c>
      <c r="F10" s="204" t="s">
        <v>64</v>
      </c>
      <c r="G10" s="205">
        <v>80</v>
      </c>
      <c r="H10" s="205">
        <v>20</v>
      </c>
      <c r="I10" s="207"/>
    </row>
    <row r="11" spans="1:10">
      <c r="A11" s="265" t="s">
        <v>204</v>
      </c>
      <c r="B11" s="266"/>
      <c r="C11" s="266"/>
      <c r="D11" s="266"/>
      <c r="E11" s="266"/>
      <c r="F11" s="266"/>
      <c r="G11" s="266"/>
      <c r="H11" s="266"/>
      <c r="I11" s="267"/>
    </row>
    <row r="12" spans="1:10" ht="120">
      <c r="A12" s="203" t="s">
        <v>199</v>
      </c>
      <c r="B12" s="204" t="s">
        <v>67</v>
      </c>
      <c r="C12" s="205">
        <v>70</v>
      </c>
      <c r="D12" s="205">
        <v>30</v>
      </c>
      <c r="E12" s="206" t="s">
        <v>76</v>
      </c>
      <c r="F12" s="204" t="s">
        <v>64</v>
      </c>
      <c r="G12" s="205">
        <v>80</v>
      </c>
      <c r="H12" s="205">
        <v>20</v>
      </c>
      <c r="I12" s="207"/>
    </row>
    <row r="13" spans="1:10">
      <c r="A13" s="265" t="s">
        <v>249</v>
      </c>
      <c r="B13" s="266"/>
      <c r="C13" s="266"/>
      <c r="D13" s="266"/>
      <c r="E13" s="266"/>
      <c r="F13" s="266"/>
      <c r="G13" s="266"/>
      <c r="H13" s="266"/>
      <c r="I13" s="267"/>
    </row>
    <row r="14" spans="1:10" ht="146.25" customHeight="1">
      <c r="A14" s="398" t="s">
        <v>199</v>
      </c>
      <c r="B14" s="399" t="s">
        <v>67</v>
      </c>
      <c r="C14" s="400">
        <v>70</v>
      </c>
      <c r="D14" s="400">
        <v>30</v>
      </c>
      <c r="E14" s="401" t="s">
        <v>76</v>
      </c>
      <c r="F14" s="399" t="s">
        <v>64</v>
      </c>
      <c r="G14" s="400">
        <v>80</v>
      </c>
      <c r="H14" s="400">
        <v>20</v>
      </c>
      <c r="I14" s="402"/>
    </row>
    <row r="17" spans="1:11" ht="18.75">
      <c r="A17" s="230" t="s">
        <v>178</v>
      </c>
    </row>
    <row r="19" spans="1:11" ht="15.75">
      <c r="A19" s="282" t="s">
        <v>171</v>
      </c>
      <c r="B19" s="277" t="s">
        <v>224</v>
      </c>
      <c r="C19" s="277"/>
      <c r="D19" s="277"/>
      <c r="E19" s="277"/>
      <c r="F19" s="277"/>
      <c r="G19" s="277" t="s">
        <v>225</v>
      </c>
      <c r="H19" s="277"/>
      <c r="I19" s="277"/>
      <c r="J19" s="277"/>
      <c r="K19" s="277"/>
    </row>
    <row r="20" spans="1:11" ht="15.75" customHeight="1">
      <c r="A20" s="283"/>
      <c r="B20" s="280" t="s">
        <v>177</v>
      </c>
      <c r="C20" s="278" t="s">
        <v>172</v>
      </c>
      <c r="D20" s="278" t="s">
        <v>173</v>
      </c>
      <c r="E20" s="278" t="s">
        <v>174</v>
      </c>
      <c r="F20" s="278" t="s">
        <v>175</v>
      </c>
      <c r="G20" s="280" t="s">
        <v>177</v>
      </c>
      <c r="H20" s="278" t="s">
        <v>172</v>
      </c>
      <c r="I20" s="278" t="s">
        <v>173</v>
      </c>
      <c r="J20" s="278" t="s">
        <v>174</v>
      </c>
      <c r="K20" s="278" t="s">
        <v>175</v>
      </c>
    </row>
    <row r="21" spans="1:11" ht="15" customHeight="1">
      <c r="A21" s="284"/>
      <c r="B21" s="281"/>
      <c r="C21" s="279"/>
      <c r="D21" s="279"/>
      <c r="E21" s="279"/>
      <c r="F21" s="279"/>
      <c r="G21" s="281"/>
      <c r="H21" s="279"/>
      <c r="I21" s="279"/>
      <c r="J21" s="279"/>
      <c r="K21" s="279"/>
    </row>
    <row r="22" spans="1:11" ht="15.75">
      <c r="A22" s="220" t="s">
        <v>176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</row>
    <row r="23" spans="1:11" ht="15.75">
      <c r="A23" s="217" t="s">
        <v>226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</row>
    <row r="24" spans="1:11" ht="15.75">
      <c r="A24" s="218" t="s">
        <v>105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</row>
    <row r="25" spans="1:11" ht="15.75">
      <c r="A25" s="216" t="s">
        <v>205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</row>
    <row r="26" spans="1:11" ht="15.75">
      <c r="A26" s="217" t="s">
        <v>226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</row>
    <row r="27" spans="1:11" ht="15.75">
      <c r="A27" s="218" t="s">
        <v>105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</row>
    <row r="28" spans="1:11" ht="15.75">
      <c r="A28" s="216" t="s">
        <v>248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</row>
    <row r="29" spans="1:11" ht="15.75">
      <c r="A29" s="217" t="s">
        <v>226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</row>
    <row r="30" spans="1:11" ht="15.75">
      <c r="A30" s="397" t="s">
        <v>105</v>
      </c>
      <c r="B30" s="167"/>
      <c r="C30" s="167"/>
      <c r="D30" s="167"/>
      <c r="E30" s="167"/>
      <c r="F30" s="167"/>
      <c r="G30" s="166"/>
      <c r="H30" s="166"/>
      <c r="I30" s="166"/>
      <c r="J30" s="166"/>
      <c r="K30" s="166"/>
    </row>
    <row r="32" spans="1:11" ht="15.75">
      <c r="A32" s="276" t="s">
        <v>179</v>
      </c>
      <c r="B32" s="276"/>
      <c r="C32" s="276"/>
      <c r="D32" s="276"/>
      <c r="E32" s="276"/>
      <c r="F32" s="276"/>
      <c r="G32" s="276"/>
      <c r="H32" s="276"/>
      <c r="I32" s="276"/>
    </row>
    <row r="34" spans="1:7" ht="18.75">
      <c r="A34" s="230" t="s">
        <v>233</v>
      </c>
    </row>
    <row r="36" spans="1:7" ht="15.75">
      <c r="A36" s="221"/>
      <c r="B36" s="285" t="s">
        <v>227</v>
      </c>
      <c r="C36" s="285"/>
      <c r="D36" s="285"/>
      <c r="E36" s="285" t="s">
        <v>228</v>
      </c>
      <c r="F36" s="285"/>
      <c r="G36" s="285"/>
    </row>
    <row r="37" spans="1:7" ht="31.5">
      <c r="A37" s="222" t="s">
        <v>229</v>
      </c>
      <c r="B37" s="223" t="s">
        <v>230</v>
      </c>
      <c r="C37" s="224" t="s">
        <v>231</v>
      </c>
      <c r="D37" s="225" t="s">
        <v>232</v>
      </c>
      <c r="E37" s="223" t="s">
        <v>230</v>
      </c>
      <c r="F37" s="224" t="s">
        <v>231</v>
      </c>
      <c r="G37" s="225" t="s">
        <v>232</v>
      </c>
    </row>
    <row r="38" spans="1:7" ht="15.75">
      <c r="A38" s="226" t="s">
        <v>176</v>
      </c>
      <c r="B38" s="227"/>
      <c r="C38" s="227"/>
      <c r="D38" s="227"/>
      <c r="E38" s="227"/>
      <c r="F38" s="227"/>
      <c r="G38" s="227"/>
    </row>
    <row r="39" spans="1:7" ht="15.75">
      <c r="A39" s="215" t="s">
        <v>183</v>
      </c>
      <c r="B39" s="231"/>
      <c r="C39" s="231"/>
      <c r="D39" s="232"/>
      <c r="E39" s="232"/>
      <c r="F39" s="232"/>
      <c r="G39" s="232"/>
    </row>
    <row r="40" spans="1:7" ht="15.75">
      <c r="A40" s="215" t="s">
        <v>226</v>
      </c>
      <c r="B40" s="228"/>
      <c r="C40" s="228"/>
      <c r="D40" s="228"/>
      <c r="E40" s="233"/>
      <c r="F40" s="233"/>
      <c r="G40" s="233"/>
    </row>
    <row r="41" spans="1:7" ht="15.75">
      <c r="A41" s="214" t="s">
        <v>205</v>
      </c>
      <c r="B41" s="228"/>
      <c r="C41" s="228"/>
      <c r="D41" s="228"/>
      <c r="E41" s="233"/>
      <c r="F41" s="233"/>
      <c r="G41" s="233"/>
    </row>
    <row r="42" spans="1:7" ht="15.75">
      <c r="A42" s="215" t="s">
        <v>183</v>
      </c>
      <c r="B42" s="228"/>
      <c r="C42" s="228"/>
      <c r="D42" s="228"/>
      <c r="E42" s="233"/>
      <c r="F42" s="233"/>
      <c r="G42" s="233"/>
    </row>
    <row r="43" spans="1:7" ht="15.75">
      <c r="A43" s="223" t="s">
        <v>226</v>
      </c>
      <c r="B43" s="228"/>
      <c r="C43" s="228"/>
      <c r="D43" s="228"/>
      <c r="E43" s="233"/>
      <c r="F43" s="233"/>
      <c r="G43" s="233"/>
    </row>
    <row r="44" spans="1:7" ht="15.75">
      <c r="A44" s="214" t="s">
        <v>248</v>
      </c>
      <c r="B44" s="229"/>
      <c r="C44" s="229"/>
      <c r="D44" s="229"/>
      <c r="E44" s="229"/>
      <c r="F44" s="229"/>
      <c r="G44" s="229"/>
    </row>
    <row r="45" spans="1:7" ht="15.75">
      <c r="A45" s="215" t="s">
        <v>183</v>
      </c>
      <c r="B45" s="228"/>
      <c r="C45" s="228"/>
      <c r="D45" s="228"/>
      <c r="E45" s="229"/>
      <c r="F45" s="229"/>
      <c r="G45" s="229"/>
    </row>
    <row r="46" spans="1:7" ht="15.75">
      <c r="A46" s="223" t="s">
        <v>226</v>
      </c>
      <c r="B46" s="234"/>
      <c r="C46" s="234"/>
      <c r="D46" s="234"/>
      <c r="E46" s="235"/>
      <c r="F46" s="235"/>
      <c r="G46" s="235"/>
    </row>
    <row r="47" spans="1:7" ht="15.75">
      <c r="A47" s="239"/>
      <c r="B47" s="240"/>
      <c r="C47" s="240"/>
      <c r="D47" s="240"/>
      <c r="E47" s="241"/>
      <c r="F47" s="241"/>
      <c r="G47" s="241"/>
    </row>
    <row r="49" spans="1:7" ht="18.75">
      <c r="A49" s="230" t="s">
        <v>243</v>
      </c>
    </row>
    <row r="51" spans="1:7" ht="15.75">
      <c r="A51" s="286" t="s">
        <v>234</v>
      </c>
      <c r="B51" s="285" t="s">
        <v>235</v>
      </c>
      <c r="C51" s="285"/>
      <c r="D51" s="288" t="s">
        <v>236</v>
      </c>
      <c r="E51" s="288"/>
      <c r="F51" s="289" t="s">
        <v>237</v>
      </c>
      <c r="G51" s="289"/>
    </row>
    <row r="52" spans="1:7" ht="15.75">
      <c r="A52" s="287"/>
      <c r="B52" s="225" t="s">
        <v>238</v>
      </c>
      <c r="C52" s="236" t="s">
        <v>239</v>
      </c>
      <c r="D52" s="225" t="s">
        <v>238</v>
      </c>
      <c r="E52" s="236" t="s">
        <v>239</v>
      </c>
      <c r="F52" s="225" t="s">
        <v>238</v>
      </c>
      <c r="G52" s="236" t="s">
        <v>239</v>
      </c>
    </row>
    <row r="53" spans="1:7" ht="15.75">
      <c r="A53" s="226" t="s">
        <v>240</v>
      </c>
      <c r="B53" s="242"/>
      <c r="C53" s="242"/>
      <c r="D53" s="242"/>
      <c r="E53" s="242"/>
      <c r="F53" s="242"/>
      <c r="G53" s="242"/>
    </row>
    <row r="54" spans="1:7" ht="31.5">
      <c r="A54" s="215" t="s">
        <v>241</v>
      </c>
      <c r="B54" s="237"/>
      <c r="C54" s="237"/>
      <c r="D54" s="243"/>
      <c r="E54" s="237"/>
      <c r="F54" s="237"/>
      <c r="G54" s="237"/>
    </row>
    <row r="55" spans="1:7" ht="15.75">
      <c r="A55" s="215" t="s">
        <v>242</v>
      </c>
      <c r="B55" s="237"/>
      <c r="C55" s="237"/>
      <c r="D55" s="237"/>
      <c r="E55" s="237"/>
      <c r="F55" s="237"/>
      <c r="G55" s="237"/>
    </row>
    <row r="56" spans="1:7" ht="15.75">
      <c r="A56" s="215" t="s">
        <v>248</v>
      </c>
      <c r="B56" s="237"/>
      <c r="C56" s="237"/>
      <c r="D56" s="237"/>
      <c r="E56" s="237"/>
      <c r="F56" s="237"/>
      <c r="G56" s="237"/>
    </row>
    <row r="57" spans="1:7" ht="15.75">
      <c r="A57" s="214" t="s">
        <v>227</v>
      </c>
      <c r="B57" s="237"/>
      <c r="C57" s="237"/>
      <c r="D57" s="237"/>
      <c r="E57" s="237"/>
      <c r="F57" s="237"/>
      <c r="G57" s="237"/>
    </row>
    <row r="58" spans="1:7" ht="31.5">
      <c r="A58" s="215" t="s">
        <v>241</v>
      </c>
      <c r="B58" s="237"/>
      <c r="C58" s="237"/>
      <c r="D58" s="244"/>
      <c r="E58" s="237"/>
      <c r="F58" s="237"/>
      <c r="G58" s="237"/>
    </row>
    <row r="59" spans="1:7" ht="15.75">
      <c r="A59" s="215" t="s">
        <v>242</v>
      </c>
      <c r="B59" s="237"/>
      <c r="C59" s="237"/>
      <c r="D59" s="237"/>
      <c r="E59" s="237"/>
      <c r="F59" s="237"/>
      <c r="G59" s="237"/>
    </row>
    <row r="60" spans="1:7" ht="15.75">
      <c r="A60" s="223" t="s">
        <v>248</v>
      </c>
      <c r="B60" s="238"/>
      <c r="C60" s="238"/>
      <c r="D60" s="238"/>
      <c r="E60" s="238"/>
      <c r="F60" s="238"/>
      <c r="G60" s="238"/>
    </row>
  </sheetData>
  <mergeCells count="29">
    <mergeCell ref="B36:D36"/>
    <mergeCell ref="E36:G36"/>
    <mergeCell ref="A51:A52"/>
    <mergeCell ref="B51:C51"/>
    <mergeCell ref="D51:E51"/>
    <mergeCell ref="F51:G51"/>
    <mergeCell ref="A32:I32"/>
    <mergeCell ref="B19:F19"/>
    <mergeCell ref="G19:K19"/>
    <mergeCell ref="C20:C21"/>
    <mergeCell ref="D20:D21"/>
    <mergeCell ref="E20:E21"/>
    <mergeCell ref="F20:F21"/>
    <mergeCell ref="H20:H21"/>
    <mergeCell ref="I20:I21"/>
    <mergeCell ref="J20:J21"/>
    <mergeCell ref="K20:K21"/>
    <mergeCell ref="B20:B21"/>
    <mergeCell ref="G20:G21"/>
    <mergeCell ref="A19:A21"/>
    <mergeCell ref="A13:I13"/>
    <mergeCell ref="A9:I9"/>
    <mergeCell ref="A2:I2"/>
    <mergeCell ref="A3:I3"/>
    <mergeCell ref="A5:A7"/>
    <mergeCell ref="B5:I5"/>
    <mergeCell ref="B6:E6"/>
    <mergeCell ref="F6:I6"/>
    <mergeCell ref="A11:I11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selection activeCell="J19" sqref="J19"/>
    </sheetView>
  </sheetViews>
  <sheetFormatPr defaultRowHeight="15"/>
  <cols>
    <col min="1" max="1" width="3.140625" customWidth="1"/>
    <col min="2" max="2" width="8.85546875" customWidth="1"/>
    <col min="3" max="3" width="5.5703125" customWidth="1"/>
    <col min="4" max="12" width="4.28515625" customWidth="1"/>
    <col min="13" max="13" width="4.85546875" customWidth="1"/>
    <col min="14" max="22" width="4.28515625" customWidth="1"/>
    <col min="23" max="23" width="5" customWidth="1"/>
    <col min="24" max="32" width="4.28515625" customWidth="1"/>
  </cols>
  <sheetData>
    <row r="1" spans="1:32" ht="44.25" customHeight="1">
      <c r="A1" s="268" t="s">
        <v>206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</row>
    <row r="2" spans="1:32" ht="24" customHeight="1">
      <c r="A2" s="290" t="s">
        <v>201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2" ht="24" customHeight="1">
      <c r="A3" s="165"/>
      <c r="B3" s="195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</row>
    <row r="4" spans="1:32">
      <c r="A4" s="292" t="s">
        <v>3</v>
      </c>
      <c r="B4" s="301" t="s">
        <v>198</v>
      </c>
      <c r="C4" s="295" t="s">
        <v>207</v>
      </c>
      <c r="D4" s="296"/>
      <c r="E4" s="296"/>
      <c r="F4" s="296"/>
      <c r="G4" s="296"/>
      <c r="H4" s="296"/>
      <c r="I4" s="296"/>
      <c r="J4" s="296"/>
      <c r="K4" s="296"/>
      <c r="L4" s="297"/>
      <c r="M4" s="295" t="s">
        <v>208</v>
      </c>
      <c r="N4" s="296"/>
      <c r="O4" s="296"/>
      <c r="P4" s="296"/>
      <c r="Q4" s="296"/>
      <c r="R4" s="296"/>
      <c r="S4" s="296"/>
      <c r="T4" s="296"/>
      <c r="U4" s="296"/>
      <c r="V4" s="297"/>
      <c r="W4" s="295" t="s">
        <v>209</v>
      </c>
      <c r="X4" s="296"/>
      <c r="Y4" s="296"/>
      <c r="Z4" s="296"/>
      <c r="AA4" s="296"/>
      <c r="AB4" s="296"/>
      <c r="AC4" s="296"/>
      <c r="AD4" s="296"/>
      <c r="AE4" s="296"/>
      <c r="AF4" s="297"/>
    </row>
    <row r="5" spans="1:32" ht="15" customHeight="1">
      <c r="A5" s="293"/>
      <c r="B5" s="302"/>
      <c r="C5" s="298" t="s">
        <v>79</v>
      </c>
      <c r="D5" s="295" t="s">
        <v>80</v>
      </c>
      <c r="E5" s="296"/>
      <c r="F5" s="296"/>
      <c r="G5" s="296"/>
      <c r="H5" s="296"/>
      <c r="I5" s="296"/>
      <c r="J5" s="296"/>
      <c r="K5" s="296"/>
      <c r="L5" s="297"/>
      <c r="M5" s="298" t="s">
        <v>79</v>
      </c>
      <c r="N5" s="295" t="s">
        <v>80</v>
      </c>
      <c r="O5" s="296"/>
      <c r="P5" s="296"/>
      <c r="Q5" s="296"/>
      <c r="R5" s="296"/>
      <c r="S5" s="296"/>
      <c r="T5" s="296"/>
      <c r="U5" s="296"/>
      <c r="V5" s="297"/>
      <c r="W5" s="298" t="s">
        <v>79</v>
      </c>
      <c r="X5" s="295" t="s">
        <v>80</v>
      </c>
      <c r="Y5" s="296"/>
      <c r="Z5" s="296"/>
      <c r="AA5" s="296"/>
      <c r="AB5" s="296"/>
      <c r="AC5" s="296"/>
      <c r="AD5" s="296"/>
      <c r="AE5" s="296"/>
      <c r="AF5" s="297"/>
    </row>
    <row r="6" spans="1:32" ht="38.25">
      <c r="A6" s="293"/>
      <c r="B6" s="302"/>
      <c r="C6" s="299"/>
      <c r="D6" s="291" t="s">
        <v>36</v>
      </c>
      <c r="E6" s="291"/>
      <c r="F6" s="291"/>
      <c r="G6" s="291"/>
      <c r="H6" s="291"/>
      <c r="I6" s="291"/>
      <c r="J6" s="291"/>
      <c r="K6" s="169"/>
      <c r="L6" s="169" t="s">
        <v>81</v>
      </c>
      <c r="M6" s="299"/>
      <c r="N6" s="291" t="s">
        <v>36</v>
      </c>
      <c r="O6" s="291"/>
      <c r="P6" s="291"/>
      <c r="Q6" s="291"/>
      <c r="R6" s="291"/>
      <c r="S6" s="291"/>
      <c r="T6" s="291"/>
      <c r="U6" s="147"/>
      <c r="V6" s="147" t="s">
        <v>81</v>
      </c>
      <c r="W6" s="299"/>
      <c r="X6" s="291" t="s">
        <v>36</v>
      </c>
      <c r="Y6" s="291"/>
      <c r="Z6" s="291"/>
      <c r="AA6" s="291"/>
      <c r="AB6" s="291"/>
      <c r="AC6" s="291"/>
      <c r="AD6" s="291"/>
      <c r="AE6" s="147"/>
      <c r="AF6" s="147" t="s">
        <v>81</v>
      </c>
    </row>
    <row r="7" spans="1:32" ht="89.25">
      <c r="A7" s="294"/>
      <c r="B7" s="303"/>
      <c r="C7" s="300"/>
      <c r="D7" s="170" t="s">
        <v>4</v>
      </c>
      <c r="E7" s="170" t="s">
        <v>5</v>
      </c>
      <c r="F7" s="170" t="s">
        <v>6</v>
      </c>
      <c r="G7" s="170" t="s">
        <v>7</v>
      </c>
      <c r="H7" s="170" t="s">
        <v>82</v>
      </c>
      <c r="I7" s="99" t="s">
        <v>8</v>
      </c>
      <c r="J7" s="169" t="s">
        <v>83</v>
      </c>
      <c r="K7" s="170" t="s">
        <v>84</v>
      </c>
      <c r="L7" s="170" t="s">
        <v>85</v>
      </c>
      <c r="M7" s="300"/>
      <c r="N7" s="148" t="s">
        <v>4</v>
      </c>
      <c r="O7" s="148" t="s">
        <v>5</v>
      </c>
      <c r="P7" s="148" t="s">
        <v>6</v>
      </c>
      <c r="Q7" s="148" t="s">
        <v>7</v>
      </c>
      <c r="R7" s="148" t="s">
        <v>82</v>
      </c>
      <c r="S7" s="99" t="s">
        <v>8</v>
      </c>
      <c r="T7" s="147" t="s">
        <v>83</v>
      </c>
      <c r="U7" s="148" t="s">
        <v>84</v>
      </c>
      <c r="V7" s="148" t="s">
        <v>85</v>
      </c>
      <c r="W7" s="300"/>
      <c r="X7" s="148" t="s">
        <v>4</v>
      </c>
      <c r="Y7" s="148" t="s">
        <v>5</v>
      </c>
      <c r="Z7" s="148" t="s">
        <v>6</v>
      </c>
      <c r="AA7" s="148" t="s">
        <v>7</v>
      </c>
      <c r="AB7" s="148" t="s">
        <v>82</v>
      </c>
      <c r="AC7" s="99" t="s">
        <v>8</v>
      </c>
      <c r="AD7" s="147" t="s">
        <v>83</v>
      </c>
      <c r="AE7" s="148" t="s">
        <v>84</v>
      </c>
      <c r="AF7" s="148" t="s">
        <v>85</v>
      </c>
    </row>
    <row r="8" spans="1:32">
      <c r="A8" s="100" t="s">
        <v>86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01"/>
      <c r="N8" s="102"/>
      <c r="O8" s="102"/>
      <c r="P8" s="102"/>
      <c r="Q8" s="102"/>
      <c r="R8" s="102"/>
      <c r="S8" s="103"/>
      <c r="T8" s="102"/>
      <c r="U8" s="102"/>
      <c r="V8" s="102"/>
      <c r="W8" s="102"/>
      <c r="X8" s="102"/>
      <c r="Y8" s="102"/>
      <c r="Z8" s="102"/>
      <c r="AA8" s="102"/>
      <c r="AB8" s="102"/>
      <c r="AC8" s="103"/>
      <c r="AD8" s="102"/>
      <c r="AE8" s="102"/>
      <c r="AF8" s="102"/>
    </row>
    <row r="9" spans="1:32">
      <c r="A9" s="104"/>
      <c r="B9" s="104" t="s">
        <v>210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05"/>
      <c r="X9" s="105"/>
      <c r="Y9" s="105"/>
      <c r="Z9" s="105"/>
      <c r="AA9" s="105"/>
      <c r="AB9" s="105"/>
      <c r="AC9" s="105"/>
      <c r="AD9" s="105"/>
      <c r="AE9" s="105"/>
      <c r="AF9" s="106"/>
    </row>
    <row r="10" spans="1:32">
      <c r="A10" s="107"/>
      <c r="B10" s="107" t="s">
        <v>176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8"/>
      <c r="N10" s="109"/>
      <c r="O10" s="108"/>
      <c r="P10" s="108"/>
      <c r="Q10" s="108"/>
      <c r="R10" s="108"/>
      <c r="S10" s="108"/>
      <c r="T10" s="108"/>
      <c r="U10" s="108"/>
      <c r="V10" s="110"/>
      <c r="W10" s="108"/>
      <c r="X10" s="109"/>
      <c r="Y10" s="108"/>
      <c r="Z10" s="108"/>
      <c r="AA10" s="108"/>
      <c r="AB10" s="108"/>
      <c r="AC10" s="108"/>
      <c r="AD10" s="108"/>
      <c r="AE10" s="108"/>
      <c r="AF10" s="110"/>
    </row>
    <row r="11" spans="1:32">
      <c r="A11" s="111"/>
      <c r="B11" s="209" t="s">
        <v>205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</row>
    <row r="12" spans="1:32">
      <c r="A12" s="113"/>
      <c r="B12" s="209" t="s">
        <v>248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4"/>
      <c r="N12" s="115"/>
      <c r="O12" s="114"/>
      <c r="P12" s="114"/>
      <c r="Q12" s="114"/>
      <c r="R12" s="114"/>
      <c r="S12" s="114"/>
      <c r="T12" s="114"/>
      <c r="U12" s="114"/>
      <c r="V12" s="116"/>
      <c r="W12" s="114"/>
      <c r="X12" s="115"/>
      <c r="Y12" s="114"/>
      <c r="Z12" s="114"/>
      <c r="AA12" s="114"/>
      <c r="AB12" s="114"/>
      <c r="AC12" s="114"/>
      <c r="AD12" s="114"/>
      <c r="AE12" s="114"/>
      <c r="AF12" s="116"/>
    </row>
    <row r="13" spans="1:32">
      <c r="A13" s="100" t="s">
        <v>87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17"/>
      <c r="N13" s="118"/>
      <c r="O13" s="117"/>
      <c r="P13" s="117"/>
      <c r="Q13" s="117"/>
      <c r="R13" s="117"/>
      <c r="S13" s="117"/>
      <c r="T13" s="117"/>
      <c r="U13" s="117"/>
      <c r="V13" s="119"/>
      <c r="W13" s="117"/>
      <c r="X13" s="118"/>
      <c r="Y13" s="117"/>
      <c r="Z13" s="117"/>
      <c r="AA13" s="117"/>
      <c r="AB13" s="117"/>
      <c r="AC13" s="117"/>
      <c r="AD13" s="117"/>
      <c r="AE13" s="117"/>
      <c r="AF13" s="119"/>
    </row>
    <row r="14" spans="1:32">
      <c r="A14" s="104"/>
      <c r="B14" s="104" t="s">
        <v>210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5"/>
      <c r="N14" s="109"/>
      <c r="O14" s="108"/>
      <c r="P14" s="108"/>
      <c r="Q14" s="108"/>
      <c r="R14" s="108"/>
      <c r="S14" s="109"/>
      <c r="T14" s="108"/>
      <c r="U14" s="108"/>
      <c r="V14" s="106"/>
      <c r="W14" s="105"/>
      <c r="X14" s="109"/>
      <c r="Y14" s="108"/>
      <c r="Z14" s="108"/>
      <c r="AA14" s="108"/>
      <c r="AB14" s="108"/>
      <c r="AC14" s="109"/>
      <c r="AD14" s="108"/>
      <c r="AE14" s="108"/>
      <c r="AF14" s="106"/>
    </row>
    <row r="15" spans="1:32">
      <c r="A15" s="107"/>
      <c r="B15" s="107" t="s">
        <v>176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8"/>
      <c r="N15" s="108"/>
      <c r="O15" s="108"/>
      <c r="P15" s="108"/>
      <c r="Q15" s="108"/>
      <c r="R15" s="108"/>
      <c r="S15" s="108"/>
      <c r="T15" s="108"/>
      <c r="U15" s="108"/>
      <c r="V15" s="110"/>
      <c r="W15" s="108"/>
      <c r="X15" s="108"/>
      <c r="Y15" s="108"/>
      <c r="Z15" s="108"/>
      <c r="AA15" s="108"/>
      <c r="AB15" s="108"/>
      <c r="AC15" s="108"/>
      <c r="AD15" s="108"/>
      <c r="AE15" s="108"/>
      <c r="AF15" s="110"/>
    </row>
    <row r="16" spans="1:32">
      <c r="A16" s="262"/>
      <c r="B16" s="209" t="s">
        <v>205</v>
      </c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3"/>
      <c r="N16" s="263"/>
      <c r="O16" s="263"/>
      <c r="P16" s="263"/>
      <c r="Q16" s="263"/>
      <c r="R16" s="263"/>
      <c r="S16" s="263"/>
      <c r="T16" s="263"/>
      <c r="U16" s="263"/>
      <c r="V16" s="264"/>
      <c r="W16" s="263"/>
      <c r="X16" s="263"/>
      <c r="Y16" s="263"/>
      <c r="Z16" s="263"/>
      <c r="AA16" s="263"/>
      <c r="AB16" s="263"/>
      <c r="AC16" s="263"/>
      <c r="AD16" s="263"/>
      <c r="AE16" s="263"/>
      <c r="AF16" s="264"/>
    </row>
    <row r="17" spans="1:32">
      <c r="A17" s="111"/>
      <c r="B17" s="209" t="s">
        <v>248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</row>
  </sheetData>
  <mergeCells count="16">
    <mergeCell ref="A1:AF1"/>
    <mergeCell ref="A2:AF2"/>
    <mergeCell ref="X6:AD6"/>
    <mergeCell ref="A4:A7"/>
    <mergeCell ref="M4:V4"/>
    <mergeCell ref="W4:AF4"/>
    <mergeCell ref="M5:M7"/>
    <mergeCell ref="N5:V5"/>
    <mergeCell ref="W5:W7"/>
    <mergeCell ref="X5:AF5"/>
    <mergeCell ref="N6:T6"/>
    <mergeCell ref="C4:L4"/>
    <mergeCell ref="C5:C7"/>
    <mergeCell ref="D5:L5"/>
    <mergeCell ref="D6:J6"/>
    <mergeCell ref="B4:B7"/>
  </mergeCells>
  <pageMargins left="0" right="0" top="0" bottom="0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opLeftCell="A28" workbookViewId="0">
      <selection activeCell="X5" sqref="X5"/>
    </sheetView>
  </sheetViews>
  <sheetFormatPr defaultRowHeight="15"/>
  <cols>
    <col min="1" max="1" width="4" customWidth="1"/>
    <col min="2" max="2" width="11.5703125" customWidth="1"/>
    <col min="3" max="3" width="6.140625" customWidth="1"/>
    <col min="4" max="4" width="5.85546875" customWidth="1"/>
    <col min="5" max="5" width="6.140625" customWidth="1"/>
    <col min="6" max="6" width="6.5703125" customWidth="1"/>
    <col min="7" max="7" width="6.85546875" customWidth="1"/>
    <col min="8" max="8" width="7" customWidth="1"/>
    <col min="9" max="9" width="6.7109375" customWidth="1"/>
    <col min="10" max="10" width="5.7109375" customWidth="1"/>
    <col min="11" max="11" width="7" customWidth="1"/>
    <col min="12" max="12" width="6.42578125" customWidth="1"/>
    <col min="13" max="13" width="5.85546875" customWidth="1"/>
    <col min="14" max="14" width="5.7109375" customWidth="1"/>
    <col min="15" max="15" width="6.5703125" customWidth="1"/>
    <col min="16" max="16" width="6.42578125" customWidth="1"/>
    <col min="17" max="17" width="6.5703125" customWidth="1"/>
    <col min="18" max="18" width="6.7109375" customWidth="1"/>
    <col min="19" max="19" width="6" customWidth="1"/>
    <col min="20" max="20" width="5.85546875" customWidth="1"/>
    <col min="21" max="21" width="5.28515625" customWidth="1"/>
  </cols>
  <sheetData>
    <row r="1" spans="1:21" ht="18.75">
      <c r="A1" s="329" t="s">
        <v>211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</row>
    <row r="2" spans="1:21" ht="18.75" customHeight="1">
      <c r="A2" s="73"/>
      <c r="B2" s="312" t="s">
        <v>201</v>
      </c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</row>
    <row r="3" spans="1:21" ht="18.7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1" ht="34.5" customHeight="1">
      <c r="A4" s="310" t="s">
        <v>0</v>
      </c>
      <c r="B4" s="323" t="s">
        <v>198</v>
      </c>
      <c r="C4" s="313" t="s">
        <v>212</v>
      </c>
      <c r="D4" s="314"/>
      <c r="E4" s="314"/>
      <c r="F4" s="315"/>
      <c r="G4" s="316" t="s">
        <v>213</v>
      </c>
      <c r="H4" s="317"/>
      <c r="I4" s="313" t="s">
        <v>214</v>
      </c>
      <c r="J4" s="314"/>
      <c r="K4" s="314"/>
      <c r="L4" s="314"/>
      <c r="M4" s="318"/>
      <c r="N4" s="313" t="s">
        <v>215</v>
      </c>
      <c r="O4" s="314"/>
      <c r="P4" s="315"/>
      <c r="Q4" s="310" t="s">
        <v>50</v>
      </c>
      <c r="R4" s="308" t="s">
        <v>51</v>
      </c>
      <c r="S4" s="308" t="s">
        <v>52</v>
      </c>
      <c r="T4" s="316" t="s">
        <v>216</v>
      </c>
      <c r="U4" s="403"/>
    </row>
    <row r="5" spans="1:21" ht="36" customHeight="1">
      <c r="A5" s="311"/>
      <c r="B5" s="324"/>
      <c r="C5" s="308" t="s">
        <v>53</v>
      </c>
      <c r="D5" s="308" t="s">
        <v>31</v>
      </c>
      <c r="E5" s="308" t="s">
        <v>54</v>
      </c>
      <c r="F5" s="308" t="s">
        <v>55</v>
      </c>
      <c r="G5" s="310" t="s">
        <v>53</v>
      </c>
      <c r="H5" s="310" t="s">
        <v>31</v>
      </c>
      <c r="I5" s="308" t="s">
        <v>53</v>
      </c>
      <c r="J5" s="308" t="s">
        <v>31</v>
      </c>
      <c r="K5" s="308" t="s">
        <v>54</v>
      </c>
      <c r="L5" s="308" t="s">
        <v>55</v>
      </c>
      <c r="M5" s="308" t="s">
        <v>56</v>
      </c>
      <c r="N5" s="308" t="s">
        <v>53</v>
      </c>
      <c r="O5" s="308" t="s">
        <v>31</v>
      </c>
      <c r="P5" s="308" t="s">
        <v>54</v>
      </c>
      <c r="Q5" s="311"/>
      <c r="R5" s="311"/>
      <c r="S5" s="311"/>
      <c r="T5" s="319" t="s">
        <v>53</v>
      </c>
      <c r="U5" s="321" t="s">
        <v>105</v>
      </c>
    </row>
    <row r="6" spans="1:21" ht="48" customHeight="1">
      <c r="A6" s="309"/>
      <c r="B6" s="325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20"/>
      <c r="U6" s="322"/>
    </row>
    <row r="7" spans="1:21" ht="24.75" customHeight="1">
      <c r="A7" s="143" t="s">
        <v>106</v>
      </c>
      <c r="B7" s="326" t="s">
        <v>217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8"/>
    </row>
    <row r="8" spans="1:21" ht="14.1" customHeight="1">
      <c r="A8" s="18" t="s">
        <v>23</v>
      </c>
      <c r="B8" s="19" t="s">
        <v>37</v>
      </c>
      <c r="C8" s="18">
        <f>SUM(C9:C11)</f>
        <v>0</v>
      </c>
      <c r="D8" s="20">
        <f>SUM(D9:D11)</f>
        <v>0</v>
      </c>
      <c r="E8" s="18"/>
      <c r="F8" s="18">
        <f>SUM(F9:F11)</f>
        <v>0</v>
      </c>
      <c r="G8" s="18">
        <f>SUM(G9:G11)</f>
        <v>0</v>
      </c>
      <c r="H8" s="20">
        <f>SUM(H9:H11)</f>
        <v>0</v>
      </c>
      <c r="I8" s="21">
        <f>SUM(I9:I11)</f>
        <v>0</v>
      </c>
      <c r="J8" s="22">
        <f>SUM(J9:J11)</f>
        <v>0</v>
      </c>
      <c r="K8" s="20"/>
      <c r="L8" s="18">
        <f>SUM(L9:L11)</f>
        <v>0</v>
      </c>
      <c r="M8" s="18"/>
      <c r="N8" s="18">
        <f t="shared" ref="N8" si="0">I8-C8</f>
        <v>0</v>
      </c>
      <c r="O8" s="20">
        <f t="shared" ref="O8" si="1">J8-D8</f>
        <v>0</v>
      </c>
      <c r="P8" s="20"/>
      <c r="Q8" s="20">
        <f t="shared" ref="Q8" si="2">K8-M8</f>
        <v>0</v>
      </c>
      <c r="R8" s="18">
        <f>SUM(R9:R11)</f>
        <v>0</v>
      </c>
      <c r="S8" s="18">
        <f>SUM(S9:S11)</f>
        <v>0</v>
      </c>
      <c r="T8" s="18">
        <f>SUM(T9:T11)</f>
        <v>0</v>
      </c>
      <c r="U8" s="18">
        <f>SUM(U9:U11)</f>
        <v>0</v>
      </c>
    </row>
    <row r="9" spans="1:21" ht="14.1" customHeight="1">
      <c r="A9" s="23">
        <v>1</v>
      </c>
      <c r="B9" s="17"/>
      <c r="C9" s="24"/>
      <c r="D9" s="24"/>
      <c r="E9" s="24"/>
      <c r="F9" s="25"/>
      <c r="G9" s="26"/>
      <c r="H9" s="26"/>
      <c r="I9" s="27"/>
      <c r="J9" s="27"/>
      <c r="K9" s="27"/>
      <c r="L9" s="28"/>
      <c r="M9" s="29"/>
      <c r="N9" s="30"/>
      <c r="O9" s="30"/>
      <c r="P9" s="30"/>
      <c r="Q9" s="30"/>
      <c r="R9" s="29"/>
      <c r="S9" s="31"/>
      <c r="T9" s="27"/>
      <c r="U9" s="27"/>
    </row>
    <row r="10" spans="1:21" ht="14.1" customHeight="1">
      <c r="A10" s="23">
        <v>2</v>
      </c>
      <c r="B10" s="17"/>
      <c r="C10" s="24"/>
      <c r="D10" s="24"/>
      <c r="E10" s="24"/>
      <c r="F10" s="28"/>
      <c r="G10" s="26"/>
      <c r="H10" s="26"/>
      <c r="I10" s="27"/>
      <c r="J10" s="27"/>
      <c r="K10" s="27"/>
      <c r="L10" s="28"/>
      <c r="M10" s="29"/>
      <c r="N10" s="30"/>
      <c r="O10" s="30"/>
      <c r="P10" s="30"/>
      <c r="Q10" s="30"/>
      <c r="R10" s="29"/>
      <c r="S10" s="32"/>
      <c r="T10" s="33"/>
      <c r="U10" s="33"/>
    </row>
    <row r="11" spans="1:21" ht="14.1" customHeight="1">
      <c r="A11" s="23">
        <v>3</v>
      </c>
      <c r="B11" s="17"/>
      <c r="C11" s="24"/>
      <c r="D11" s="24"/>
      <c r="E11" s="24"/>
      <c r="F11" s="25"/>
      <c r="G11" s="26"/>
      <c r="H11" s="26"/>
      <c r="I11" s="27"/>
      <c r="J11" s="27"/>
      <c r="K11" s="27"/>
      <c r="L11" s="28"/>
      <c r="M11" s="29"/>
      <c r="N11" s="30"/>
      <c r="O11" s="30"/>
      <c r="P11" s="30"/>
      <c r="Q11" s="30"/>
      <c r="R11" s="29"/>
      <c r="S11" s="31"/>
      <c r="T11" s="27"/>
      <c r="U11" s="27"/>
    </row>
    <row r="12" spans="1:21" ht="14.1" customHeight="1">
      <c r="A12" s="23" t="s">
        <v>25</v>
      </c>
      <c r="B12" s="35" t="s">
        <v>5</v>
      </c>
      <c r="C12" s="36">
        <f t="shared" ref="C12:D12" si="3">SUM(C13:C15)</f>
        <v>0</v>
      </c>
      <c r="D12" s="36">
        <f t="shared" si="3"/>
        <v>0</v>
      </c>
      <c r="E12" s="144"/>
      <c r="F12" s="18">
        <f t="shared" ref="F12:J12" si="4">SUM(F13:F15)</f>
        <v>0</v>
      </c>
      <c r="G12" s="18">
        <f t="shared" si="4"/>
        <v>0</v>
      </c>
      <c r="H12" s="23">
        <f t="shared" si="4"/>
        <v>0</v>
      </c>
      <c r="I12" s="37">
        <f t="shared" si="4"/>
        <v>0</v>
      </c>
      <c r="J12" s="37">
        <f t="shared" si="4"/>
        <v>0</v>
      </c>
      <c r="K12" s="23"/>
      <c r="L12" s="23">
        <f>SUM(L13:L15)</f>
        <v>0</v>
      </c>
      <c r="M12" s="23"/>
      <c r="N12" s="30">
        <f t="shared" ref="N12" si="5">I12-C12</f>
        <v>0</v>
      </c>
      <c r="O12" s="30">
        <f t="shared" ref="O12" si="6">J12-D12</f>
        <v>0</v>
      </c>
      <c r="P12" s="30"/>
      <c r="Q12" s="30">
        <f t="shared" ref="Q12" si="7">K12-M12</f>
        <v>0</v>
      </c>
      <c r="R12" s="18">
        <f t="shared" ref="R12:U12" si="8">SUM(R13:R15)</f>
        <v>0</v>
      </c>
      <c r="S12" s="18">
        <f t="shared" si="8"/>
        <v>0</v>
      </c>
      <c r="T12" s="23">
        <f t="shared" si="8"/>
        <v>0</v>
      </c>
      <c r="U12" s="23">
        <f t="shared" si="8"/>
        <v>0</v>
      </c>
    </row>
    <row r="13" spans="1:21" ht="14.1" customHeight="1">
      <c r="A13" s="23">
        <v>1</v>
      </c>
      <c r="B13" s="17"/>
      <c r="C13" s="34"/>
      <c r="D13" s="34"/>
      <c r="E13" s="34"/>
      <c r="F13" s="29"/>
      <c r="G13" s="27"/>
      <c r="H13" s="27"/>
      <c r="I13" s="27"/>
      <c r="J13" s="27"/>
      <c r="K13" s="27"/>
      <c r="L13" s="29"/>
      <c r="M13" s="29"/>
      <c r="N13" s="30"/>
      <c r="O13" s="30"/>
      <c r="P13" s="30"/>
      <c r="Q13" s="30"/>
      <c r="R13" s="23"/>
      <c r="S13" s="23"/>
      <c r="T13" s="27"/>
      <c r="U13" s="27"/>
    </row>
    <row r="14" spans="1:21" ht="14.1" customHeight="1">
      <c r="A14" s="23">
        <v>2</v>
      </c>
      <c r="B14" s="17"/>
      <c r="C14" s="34"/>
      <c r="D14" s="34"/>
      <c r="E14" s="34"/>
      <c r="F14" s="29"/>
      <c r="G14" s="27"/>
      <c r="H14" s="27"/>
      <c r="I14" s="27"/>
      <c r="J14" s="27"/>
      <c r="K14" s="27"/>
      <c r="L14" s="29"/>
      <c r="M14" s="29"/>
      <c r="N14" s="30"/>
      <c r="O14" s="30"/>
      <c r="P14" s="30"/>
      <c r="Q14" s="30"/>
      <c r="R14" s="23"/>
      <c r="S14" s="23"/>
      <c r="T14" s="27"/>
      <c r="U14" s="27"/>
    </row>
    <row r="15" spans="1:21" ht="14.1" customHeight="1">
      <c r="A15" s="23">
        <v>3</v>
      </c>
      <c r="B15" s="17"/>
      <c r="C15" s="34"/>
      <c r="D15" s="34"/>
      <c r="E15" s="34"/>
      <c r="F15" s="29"/>
      <c r="G15" s="27"/>
      <c r="H15" s="27"/>
      <c r="I15" s="27"/>
      <c r="J15" s="27"/>
      <c r="K15" s="27"/>
      <c r="L15" s="29"/>
      <c r="M15" s="29"/>
      <c r="N15" s="30"/>
      <c r="O15" s="30"/>
      <c r="P15" s="30"/>
      <c r="Q15" s="30"/>
      <c r="R15" s="23"/>
      <c r="S15" s="23"/>
      <c r="T15" s="38"/>
      <c r="U15" s="38"/>
    </row>
    <row r="16" spans="1:21" ht="14.1" customHeight="1">
      <c r="A16" s="23" t="s">
        <v>49</v>
      </c>
      <c r="B16" s="39" t="s">
        <v>57</v>
      </c>
      <c r="C16" s="40"/>
      <c r="D16" s="40"/>
      <c r="E16" s="40"/>
      <c r="F16" s="41">
        <f>F17</f>
        <v>0</v>
      </c>
      <c r="G16" s="40"/>
      <c r="H16" s="40"/>
      <c r="I16" s="41"/>
      <c r="J16" s="41">
        <f>J17</f>
        <v>0</v>
      </c>
      <c r="K16" s="41">
        <f>K17</f>
        <v>0</v>
      </c>
      <c r="L16" s="41">
        <f>L17</f>
        <v>0</v>
      </c>
      <c r="M16" s="41"/>
      <c r="N16" s="42"/>
      <c r="O16" s="42"/>
      <c r="P16" s="42"/>
      <c r="Q16" s="42"/>
      <c r="R16" s="41">
        <f t="shared" ref="R16:U16" si="9">R17</f>
        <v>0</v>
      </c>
      <c r="S16" s="41">
        <f t="shared" si="9"/>
        <v>0</v>
      </c>
      <c r="T16" s="41">
        <f t="shared" si="9"/>
        <v>0</v>
      </c>
      <c r="U16" s="41">
        <f t="shared" si="9"/>
        <v>0</v>
      </c>
    </row>
    <row r="17" spans="1:23" ht="14.1" customHeight="1">
      <c r="A17" s="43"/>
      <c r="B17" s="44"/>
      <c r="C17" s="45"/>
      <c r="D17" s="46"/>
      <c r="E17" s="46"/>
      <c r="F17" s="47"/>
      <c r="G17" s="48"/>
      <c r="H17" s="48"/>
      <c r="I17" s="48"/>
      <c r="J17" s="48"/>
      <c r="K17" s="48"/>
      <c r="L17" s="29"/>
      <c r="M17" s="49"/>
      <c r="N17" s="50"/>
      <c r="O17" s="50"/>
      <c r="P17" s="50"/>
      <c r="Q17" s="50"/>
      <c r="R17" s="49"/>
      <c r="S17" s="49"/>
      <c r="T17" s="48"/>
      <c r="U17" s="48"/>
    </row>
    <row r="18" spans="1:23" ht="14.1" customHeight="1">
      <c r="A18" s="51" t="s">
        <v>58</v>
      </c>
      <c r="B18" s="52" t="s">
        <v>26</v>
      </c>
      <c r="C18" s="41">
        <f>C17+C19+C26</f>
        <v>0</v>
      </c>
      <c r="D18" s="41">
        <f>D17+D19+D26</f>
        <v>0</v>
      </c>
      <c r="E18" s="41"/>
      <c r="F18" s="47"/>
      <c r="G18" s="41">
        <f>G17+G19+G26</f>
        <v>0</v>
      </c>
      <c r="H18" s="41">
        <f>H17+H19+H26</f>
        <v>0</v>
      </c>
      <c r="I18" s="53">
        <f>I19+I26</f>
        <v>0</v>
      </c>
      <c r="J18" s="53">
        <f>J19+J26</f>
        <v>0</v>
      </c>
      <c r="K18" s="54" t="e">
        <f>V18*10/J18</f>
        <v>#DIV/0!</v>
      </c>
      <c r="L18" s="54"/>
      <c r="M18" s="54"/>
      <c r="N18" s="50">
        <f>I18-C18</f>
        <v>0</v>
      </c>
      <c r="O18" s="50">
        <f t="shared" ref="O18" si="10">J18-D18</f>
        <v>0</v>
      </c>
      <c r="P18" s="50" t="e">
        <f t="shared" ref="P18" si="11">K18-E18</f>
        <v>#DIV/0!</v>
      </c>
      <c r="Q18" s="50" t="e">
        <f t="shared" ref="Q18" si="12">K18-M18</f>
        <v>#DIV/0!</v>
      </c>
      <c r="R18" s="49"/>
      <c r="S18" s="49"/>
      <c r="T18" s="48"/>
      <c r="U18" s="48"/>
    </row>
    <row r="19" spans="1:23" ht="14.1" customHeight="1">
      <c r="A19" s="51">
        <v>1</v>
      </c>
      <c r="B19" s="17"/>
      <c r="C19" s="34"/>
      <c r="D19" s="34"/>
      <c r="E19" s="46"/>
      <c r="F19" s="47"/>
      <c r="G19" s="48"/>
      <c r="H19" s="48"/>
      <c r="I19" s="48"/>
      <c r="J19" s="48"/>
      <c r="K19" s="48"/>
      <c r="L19" s="49"/>
      <c r="M19" s="55"/>
      <c r="N19" s="50"/>
      <c r="O19" s="50"/>
      <c r="P19" s="50"/>
      <c r="Q19" s="50"/>
      <c r="R19" s="49"/>
      <c r="S19" s="49"/>
      <c r="T19" s="48"/>
      <c r="U19" s="48"/>
    </row>
    <row r="20" spans="1:23" ht="14.1" customHeight="1">
      <c r="A20" s="51">
        <v>2</v>
      </c>
      <c r="B20" s="136"/>
      <c r="C20" s="137"/>
      <c r="D20" s="137"/>
      <c r="E20" s="138"/>
      <c r="F20" s="139"/>
      <c r="G20" s="140"/>
      <c r="H20" s="140"/>
      <c r="I20" s="140"/>
      <c r="J20" s="140"/>
      <c r="K20" s="140"/>
      <c r="L20" s="141"/>
      <c r="M20" s="55"/>
      <c r="N20" s="142"/>
      <c r="O20" s="142"/>
      <c r="P20" s="142"/>
      <c r="Q20" s="142"/>
      <c r="R20" s="141"/>
      <c r="S20" s="141"/>
      <c r="T20" s="140"/>
      <c r="U20" s="140"/>
    </row>
    <row r="21" spans="1:23" ht="14.1" customHeight="1">
      <c r="A21" s="51"/>
      <c r="B21" s="136"/>
      <c r="C21" s="137"/>
      <c r="D21" s="137"/>
      <c r="E21" s="138"/>
      <c r="F21" s="139"/>
      <c r="G21" s="140"/>
      <c r="H21" s="140"/>
      <c r="I21" s="140"/>
      <c r="J21" s="140"/>
      <c r="K21" s="140"/>
      <c r="L21" s="141"/>
      <c r="M21" s="55"/>
      <c r="N21" s="142"/>
      <c r="O21" s="142"/>
      <c r="P21" s="142"/>
      <c r="Q21" s="142"/>
      <c r="R21" s="141"/>
      <c r="S21" s="141"/>
      <c r="T21" s="140"/>
      <c r="U21" s="140"/>
    </row>
    <row r="22" spans="1:23" ht="14.1" customHeight="1">
      <c r="A22" s="51" t="s">
        <v>77</v>
      </c>
      <c r="B22" s="39" t="s">
        <v>9</v>
      </c>
      <c r="C22" s="137"/>
      <c r="D22" s="137"/>
      <c r="E22" s="138"/>
      <c r="F22" s="139"/>
      <c r="G22" s="140"/>
      <c r="H22" s="140"/>
      <c r="I22" s="140"/>
      <c r="J22" s="140"/>
      <c r="K22" s="140"/>
      <c r="L22" s="141"/>
      <c r="M22" s="55"/>
      <c r="N22" s="142"/>
      <c r="O22" s="142"/>
      <c r="P22" s="142"/>
      <c r="Q22" s="142"/>
      <c r="R22" s="141"/>
      <c r="S22" s="141"/>
      <c r="T22" s="140"/>
      <c r="U22" s="140"/>
    </row>
    <row r="23" spans="1:23" ht="14.1" customHeight="1">
      <c r="A23" s="51">
        <v>1</v>
      </c>
      <c r="B23" s="136"/>
      <c r="C23" s="137"/>
      <c r="D23" s="137"/>
      <c r="E23" s="138"/>
      <c r="F23" s="139"/>
      <c r="G23" s="140"/>
      <c r="H23" s="140"/>
      <c r="I23" s="140"/>
      <c r="J23" s="140"/>
      <c r="K23" s="140"/>
      <c r="L23" s="141"/>
      <c r="M23" s="55"/>
      <c r="N23" s="142"/>
      <c r="O23" s="142"/>
      <c r="P23" s="142"/>
      <c r="Q23" s="142"/>
      <c r="R23" s="141"/>
      <c r="S23" s="141"/>
      <c r="T23" s="140"/>
      <c r="U23" s="140"/>
      <c r="W23" t="s">
        <v>65</v>
      </c>
    </row>
    <row r="24" spans="1:23" ht="14.1" customHeight="1">
      <c r="A24" s="51">
        <v>2</v>
      </c>
      <c r="B24" s="136"/>
      <c r="C24" s="137"/>
      <c r="D24" s="137"/>
      <c r="E24" s="138"/>
      <c r="F24" s="139"/>
      <c r="G24" s="140"/>
      <c r="H24" s="140"/>
      <c r="I24" s="140"/>
      <c r="J24" s="140"/>
      <c r="K24" s="140"/>
      <c r="L24" s="141"/>
      <c r="M24" s="55"/>
      <c r="N24" s="142"/>
      <c r="O24" s="142"/>
      <c r="P24" s="142"/>
      <c r="Q24" s="142"/>
      <c r="R24" s="141"/>
      <c r="S24" s="141"/>
      <c r="T24" s="140"/>
      <c r="U24" s="140"/>
    </row>
    <row r="25" spans="1:23" ht="14.1" customHeight="1">
      <c r="A25" s="51"/>
      <c r="B25" s="136"/>
      <c r="C25" s="137"/>
      <c r="D25" s="137"/>
      <c r="E25" s="138"/>
      <c r="F25" s="139"/>
      <c r="G25" s="140"/>
      <c r="H25" s="140"/>
      <c r="I25" s="140"/>
      <c r="J25" s="140"/>
      <c r="K25" s="140"/>
      <c r="L25" s="141"/>
      <c r="M25" s="55"/>
      <c r="N25" s="142"/>
      <c r="O25" s="142"/>
      <c r="P25" s="142"/>
      <c r="Q25" s="142"/>
      <c r="R25" s="141"/>
      <c r="S25" s="141"/>
      <c r="T25" s="140"/>
      <c r="U25" s="140"/>
    </row>
    <row r="26" spans="1:23" ht="14.1" customHeight="1">
      <c r="A26" s="56"/>
      <c r="B26" s="57" t="s">
        <v>69</v>
      </c>
      <c r="C26" s="58"/>
      <c r="D26" s="58"/>
      <c r="E26" s="59"/>
      <c r="F26" s="60"/>
      <c r="G26" s="61"/>
      <c r="H26" s="61"/>
      <c r="I26" s="61"/>
      <c r="J26" s="61"/>
      <c r="K26" s="61"/>
      <c r="L26" s="62"/>
      <c r="M26" s="63"/>
      <c r="N26" s="64"/>
      <c r="O26" s="64"/>
      <c r="P26" s="64"/>
      <c r="Q26" s="64"/>
      <c r="R26" s="62"/>
      <c r="S26" s="62"/>
      <c r="T26" s="61"/>
      <c r="U26" s="61"/>
    </row>
    <row r="27" spans="1:23" ht="14.1" customHeight="1">
      <c r="A27" s="306" t="s">
        <v>104</v>
      </c>
      <c r="B27" s="307"/>
      <c r="C27" s="65">
        <f t="shared" ref="C27:H27" si="13">C8+C12+C18+C15</f>
        <v>0</v>
      </c>
      <c r="D27" s="65">
        <f t="shared" si="13"/>
        <v>0</v>
      </c>
      <c r="E27" s="65">
        <f t="shared" si="13"/>
        <v>0</v>
      </c>
      <c r="F27" s="65">
        <f t="shared" si="13"/>
        <v>0</v>
      </c>
      <c r="G27" s="65">
        <f t="shared" si="13"/>
        <v>0</v>
      </c>
      <c r="H27" s="65">
        <f t="shared" si="13"/>
        <v>0</v>
      </c>
      <c r="I27" s="65">
        <f>I8+I12+I18+I16</f>
        <v>0</v>
      </c>
      <c r="J27" s="65">
        <f>J8+J12+J18+J16</f>
        <v>0</v>
      </c>
      <c r="K27" s="65"/>
      <c r="L27" s="65">
        <f>L8+L12+L16</f>
        <v>0</v>
      </c>
      <c r="M27" s="65"/>
      <c r="N27" s="64">
        <f>I27-C27</f>
        <v>0</v>
      </c>
      <c r="O27" s="64">
        <f>J27-D27</f>
        <v>0</v>
      </c>
      <c r="P27" s="64"/>
      <c r="Q27" s="64">
        <f>K27-M27</f>
        <v>0</v>
      </c>
      <c r="R27" s="65">
        <f>R8+R12+R16</f>
        <v>0</v>
      </c>
      <c r="S27" s="65">
        <f>S8+S12+S16</f>
        <v>0</v>
      </c>
      <c r="T27" s="66">
        <f>T8+T12+T16</f>
        <v>0</v>
      </c>
      <c r="U27" s="66">
        <f>U8+U12+U16</f>
        <v>0</v>
      </c>
    </row>
    <row r="28" spans="1:23" ht="24" customHeight="1">
      <c r="A28" s="210" t="s">
        <v>109</v>
      </c>
      <c r="B28" s="304" t="s">
        <v>251</v>
      </c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5"/>
    </row>
    <row r="29" spans="1:23">
      <c r="A29" s="18" t="s">
        <v>23</v>
      </c>
      <c r="B29" s="19" t="s">
        <v>37</v>
      </c>
      <c r="C29" s="18">
        <f>SUM(C30:C32)</f>
        <v>0</v>
      </c>
      <c r="D29" s="20">
        <f>SUM(D30:D32)</f>
        <v>0</v>
      </c>
      <c r="E29" s="18"/>
      <c r="F29" s="18">
        <f>SUM(F30:F32)</f>
        <v>0</v>
      </c>
      <c r="G29" s="18">
        <f>SUM(G30:G32)</f>
        <v>0</v>
      </c>
      <c r="H29" s="20">
        <f>SUM(H30:H32)</f>
        <v>0</v>
      </c>
      <c r="I29" s="21">
        <f>SUM(I30:I32)</f>
        <v>0</v>
      </c>
      <c r="J29" s="22">
        <f>SUM(J30:J32)</f>
        <v>0</v>
      </c>
      <c r="K29" s="20"/>
      <c r="L29" s="18">
        <f>SUM(L30:L32)</f>
        <v>0</v>
      </c>
      <c r="M29" s="18"/>
      <c r="N29" s="18">
        <f t="shared" ref="N29:P39" si="14">I29-C29</f>
        <v>0</v>
      </c>
      <c r="O29" s="20">
        <f t="shared" si="14"/>
        <v>0</v>
      </c>
      <c r="P29" s="20"/>
      <c r="Q29" s="20">
        <f t="shared" ref="Q29:Q39" si="15">K29-M29</f>
        <v>0</v>
      </c>
      <c r="R29" s="18">
        <f>SUM(R30:R32)</f>
        <v>0</v>
      </c>
      <c r="S29" s="18">
        <f>SUM(S30:S32)</f>
        <v>0</v>
      </c>
      <c r="T29" s="18">
        <f>SUM(T30:T32)</f>
        <v>0</v>
      </c>
      <c r="U29" s="18">
        <f>SUM(U30:U32)</f>
        <v>0</v>
      </c>
    </row>
    <row r="30" spans="1:23">
      <c r="A30" s="23">
        <v>1</v>
      </c>
      <c r="B30" s="17"/>
      <c r="C30" s="24"/>
      <c r="D30" s="24"/>
      <c r="E30" s="24"/>
      <c r="F30" s="25"/>
      <c r="G30" s="26"/>
      <c r="H30" s="26"/>
      <c r="I30" s="27"/>
      <c r="J30" s="27"/>
      <c r="K30" s="27"/>
      <c r="L30" s="28"/>
      <c r="M30" s="29"/>
      <c r="N30" s="30"/>
      <c r="O30" s="30"/>
      <c r="P30" s="30"/>
      <c r="Q30" s="30"/>
      <c r="R30" s="29"/>
      <c r="S30" s="31"/>
      <c r="T30" s="27"/>
      <c r="U30" s="27"/>
    </row>
    <row r="31" spans="1:23">
      <c r="A31" s="23">
        <v>2</v>
      </c>
      <c r="B31" s="17"/>
      <c r="C31" s="24"/>
      <c r="D31" s="24"/>
      <c r="E31" s="24"/>
      <c r="F31" s="28"/>
      <c r="G31" s="26"/>
      <c r="H31" s="26"/>
      <c r="I31" s="27"/>
      <c r="J31" s="27"/>
      <c r="K31" s="27"/>
      <c r="L31" s="28"/>
      <c r="M31" s="29"/>
      <c r="N31" s="30"/>
      <c r="O31" s="30"/>
      <c r="P31" s="30"/>
      <c r="Q31" s="30"/>
      <c r="R31" s="29"/>
      <c r="S31" s="32"/>
      <c r="T31" s="33"/>
      <c r="U31" s="33"/>
    </row>
    <row r="32" spans="1:23">
      <c r="A32" s="23">
        <v>3</v>
      </c>
      <c r="B32" s="17"/>
      <c r="C32" s="24"/>
      <c r="D32" s="24"/>
      <c r="E32" s="24"/>
      <c r="F32" s="25"/>
      <c r="G32" s="26"/>
      <c r="H32" s="26"/>
      <c r="I32" s="27"/>
      <c r="J32" s="27"/>
      <c r="K32" s="27"/>
      <c r="L32" s="28"/>
      <c r="M32" s="29"/>
      <c r="N32" s="30"/>
      <c r="O32" s="30"/>
      <c r="P32" s="30"/>
      <c r="Q32" s="30"/>
      <c r="R32" s="29"/>
      <c r="S32" s="31"/>
      <c r="T32" s="27"/>
      <c r="U32" s="27"/>
    </row>
    <row r="33" spans="1:21">
      <c r="A33" s="23" t="s">
        <v>25</v>
      </c>
      <c r="B33" s="35" t="s">
        <v>5</v>
      </c>
      <c r="C33" s="36">
        <f t="shared" ref="C33:J33" si="16">SUM(C34:C36)</f>
        <v>0</v>
      </c>
      <c r="D33" s="36">
        <f t="shared" si="16"/>
        <v>0</v>
      </c>
      <c r="E33" s="144"/>
      <c r="F33" s="18">
        <f t="shared" si="16"/>
        <v>0</v>
      </c>
      <c r="G33" s="18">
        <f t="shared" si="16"/>
        <v>0</v>
      </c>
      <c r="H33" s="23">
        <f t="shared" si="16"/>
        <v>0</v>
      </c>
      <c r="I33" s="37">
        <f t="shared" si="16"/>
        <v>0</v>
      </c>
      <c r="J33" s="37">
        <f t="shared" si="16"/>
        <v>0</v>
      </c>
      <c r="K33" s="23"/>
      <c r="L33" s="23">
        <f>SUM(L34:L36)</f>
        <v>0</v>
      </c>
      <c r="M33" s="23"/>
      <c r="N33" s="30">
        <f t="shared" si="14"/>
        <v>0</v>
      </c>
      <c r="O33" s="30">
        <f t="shared" si="14"/>
        <v>0</v>
      </c>
      <c r="P33" s="30"/>
      <c r="Q33" s="30">
        <f t="shared" si="15"/>
        <v>0</v>
      </c>
      <c r="R33" s="18">
        <f t="shared" ref="R33:U33" si="17">SUM(R34:R36)</f>
        <v>0</v>
      </c>
      <c r="S33" s="18">
        <f t="shared" si="17"/>
        <v>0</v>
      </c>
      <c r="T33" s="23">
        <f t="shared" si="17"/>
        <v>0</v>
      </c>
      <c r="U33" s="23">
        <f t="shared" si="17"/>
        <v>0</v>
      </c>
    </row>
    <row r="34" spans="1:21">
      <c r="A34" s="23">
        <v>1</v>
      </c>
      <c r="B34" s="17"/>
      <c r="C34" s="34"/>
      <c r="D34" s="34"/>
      <c r="E34" s="34"/>
      <c r="F34" s="29"/>
      <c r="G34" s="27"/>
      <c r="H34" s="27"/>
      <c r="I34" s="27"/>
      <c r="J34" s="27"/>
      <c r="K34" s="27"/>
      <c r="L34" s="29"/>
      <c r="M34" s="29"/>
      <c r="N34" s="30"/>
      <c r="O34" s="30"/>
      <c r="P34" s="30"/>
      <c r="Q34" s="30"/>
      <c r="R34" s="23"/>
      <c r="S34" s="23"/>
      <c r="T34" s="27"/>
      <c r="U34" s="27"/>
    </row>
    <row r="35" spans="1:21">
      <c r="A35" s="23">
        <v>2</v>
      </c>
      <c r="B35" s="17"/>
      <c r="C35" s="34"/>
      <c r="D35" s="34"/>
      <c r="E35" s="34"/>
      <c r="F35" s="29"/>
      <c r="G35" s="27"/>
      <c r="H35" s="27"/>
      <c r="I35" s="27"/>
      <c r="J35" s="27"/>
      <c r="K35" s="27"/>
      <c r="L35" s="29"/>
      <c r="M35" s="29"/>
      <c r="N35" s="30"/>
      <c r="O35" s="30"/>
      <c r="P35" s="30"/>
      <c r="Q35" s="30"/>
      <c r="R35" s="23"/>
      <c r="S35" s="23"/>
      <c r="T35" s="27"/>
      <c r="U35" s="27"/>
    </row>
    <row r="36" spans="1:21">
      <c r="A36" s="23">
        <v>3</v>
      </c>
      <c r="B36" s="17"/>
      <c r="C36" s="34"/>
      <c r="D36" s="34"/>
      <c r="E36" s="34"/>
      <c r="F36" s="29"/>
      <c r="G36" s="27"/>
      <c r="H36" s="27"/>
      <c r="I36" s="27"/>
      <c r="J36" s="27"/>
      <c r="K36" s="27"/>
      <c r="L36" s="29"/>
      <c r="M36" s="29"/>
      <c r="N36" s="30"/>
      <c r="O36" s="30"/>
      <c r="P36" s="30"/>
      <c r="Q36" s="30"/>
      <c r="R36" s="23"/>
      <c r="S36" s="23"/>
      <c r="T36" s="38"/>
      <c r="U36" s="38"/>
    </row>
    <row r="37" spans="1:21">
      <c r="A37" s="23" t="s">
        <v>49</v>
      </c>
      <c r="B37" s="39" t="s">
        <v>57</v>
      </c>
      <c r="C37" s="40"/>
      <c r="D37" s="40"/>
      <c r="E37" s="40"/>
      <c r="F37" s="41">
        <f>F38</f>
        <v>0</v>
      </c>
      <c r="G37" s="40"/>
      <c r="H37" s="40"/>
      <c r="I37" s="41"/>
      <c r="J37" s="41">
        <f>J38</f>
        <v>0</v>
      </c>
      <c r="K37" s="41">
        <f>K38</f>
        <v>0</v>
      </c>
      <c r="L37" s="41">
        <f>L38</f>
        <v>0</v>
      </c>
      <c r="M37" s="41"/>
      <c r="N37" s="42"/>
      <c r="O37" s="42"/>
      <c r="P37" s="42"/>
      <c r="Q37" s="42"/>
      <c r="R37" s="41">
        <f t="shared" ref="R37:U37" si="18">R38</f>
        <v>0</v>
      </c>
      <c r="S37" s="41">
        <f t="shared" si="18"/>
        <v>0</v>
      </c>
      <c r="T37" s="41">
        <f t="shared" si="18"/>
        <v>0</v>
      </c>
      <c r="U37" s="41">
        <f t="shared" si="18"/>
        <v>0</v>
      </c>
    </row>
    <row r="38" spans="1:21">
      <c r="A38" s="43"/>
      <c r="B38" s="44"/>
      <c r="C38" s="45"/>
      <c r="D38" s="46"/>
      <c r="E38" s="46"/>
      <c r="F38" s="47"/>
      <c r="G38" s="48"/>
      <c r="H38" s="48"/>
      <c r="I38" s="48"/>
      <c r="J38" s="48"/>
      <c r="K38" s="48"/>
      <c r="L38" s="29"/>
      <c r="M38" s="49"/>
      <c r="N38" s="50"/>
      <c r="O38" s="50"/>
      <c r="P38" s="50"/>
      <c r="Q38" s="50"/>
      <c r="R38" s="49"/>
      <c r="S38" s="49"/>
      <c r="T38" s="48"/>
      <c r="U38" s="48"/>
    </row>
    <row r="39" spans="1:21">
      <c r="A39" s="51" t="s">
        <v>58</v>
      </c>
      <c r="B39" s="52" t="s">
        <v>26</v>
      </c>
      <c r="C39" s="41">
        <f>C38+C40+C47</f>
        <v>0</v>
      </c>
      <c r="D39" s="41">
        <f>D38+D40+D47</f>
        <v>0</v>
      </c>
      <c r="E39" s="41"/>
      <c r="F39" s="47"/>
      <c r="G39" s="41">
        <f>G38+G40+G47</f>
        <v>0</v>
      </c>
      <c r="H39" s="41">
        <f>H38+H40+H47</f>
        <v>0</v>
      </c>
      <c r="I39" s="53">
        <f>I40+I47</f>
        <v>0</v>
      </c>
      <c r="J39" s="53">
        <f>J40+J47</f>
        <v>0</v>
      </c>
      <c r="K39" s="54" t="e">
        <f>V39*10/J39</f>
        <v>#DIV/0!</v>
      </c>
      <c r="L39" s="54"/>
      <c r="M39" s="54"/>
      <c r="N39" s="50">
        <f>I39-C39</f>
        <v>0</v>
      </c>
      <c r="O39" s="50">
        <f t="shared" si="14"/>
        <v>0</v>
      </c>
      <c r="P39" s="50" t="e">
        <f t="shared" si="14"/>
        <v>#DIV/0!</v>
      </c>
      <c r="Q39" s="50" t="e">
        <f t="shared" si="15"/>
        <v>#DIV/0!</v>
      </c>
      <c r="R39" s="49"/>
      <c r="S39" s="49"/>
      <c r="T39" s="48"/>
      <c r="U39" s="48"/>
    </row>
    <row r="40" spans="1:21">
      <c r="A40" s="51">
        <v>1</v>
      </c>
      <c r="B40" s="17"/>
      <c r="C40" s="34"/>
      <c r="D40" s="34"/>
      <c r="E40" s="46"/>
      <c r="F40" s="47"/>
      <c r="G40" s="48"/>
      <c r="H40" s="48"/>
      <c r="I40" s="48"/>
      <c r="J40" s="48"/>
      <c r="K40" s="48"/>
      <c r="L40" s="49"/>
      <c r="M40" s="55"/>
      <c r="N40" s="50"/>
      <c r="O40" s="50"/>
      <c r="P40" s="50"/>
      <c r="Q40" s="50"/>
      <c r="R40" s="49"/>
      <c r="S40" s="49"/>
      <c r="T40" s="48"/>
      <c r="U40" s="48"/>
    </row>
    <row r="41" spans="1:21">
      <c r="A41" s="51">
        <v>2</v>
      </c>
      <c r="B41" s="136"/>
      <c r="C41" s="137"/>
      <c r="D41" s="137"/>
      <c r="E41" s="138"/>
      <c r="F41" s="139"/>
      <c r="G41" s="140"/>
      <c r="H41" s="140"/>
      <c r="I41" s="140"/>
      <c r="J41" s="140"/>
      <c r="K41" s="140"/>
      <c r="L41" s="141"/>
      <c r="M41" s="55"/>
      <c r="N41" s="142"/>
      <c r="O41" s="142"/>
      <c r="P41" s="142"/>
      <c r="Q41" s="142"/>
      <c r="R41" s="141"/>
      <c r="S41" s="141"/>
      <c r="T41" s="140"/>
      <c r="U41" s="140"/>
    </row>
    <row r="42" spans="1:21">
      <c r="A42" s="51"/>
      <c r="B42" s="136"/>
      <c r="C42" s="137"/>
      <c r="D42" s="137"/>
      <c r="E42" s="138"/>
      <c r="F42" s="139"/>
      <c r="G42" s="140"/>
      <c r="H42" s="140"/>
      <c r="I42" s="140"/>
      <c r="J42" s="140"/>
      <c r="K42" s="140"/>
      <c r="L42" s="141"/>
      <c r="M42" s="55"/>
      <c r="N42" s="142"/>
      <c r="O42" s="142"/>
      <c r="P42" s="142"/>
      <c r="Q42" s="142"/>
      <c r="R42" s="141"/>
      <c r="S42" s="141"/>
      <c r="T42" s="140"/>
      <c r="U42" s="140"/>
    </row>
    <row r="43" spans="1:21">
      <c r="A43" s="51" t="s">
        <v>77</v>
      </c>
      <c r="B43" s="39" t="s">
        <v>9</v>
      </c>
      <c r="C43" s="137"/>
      <c r="D43" s="137"/>
      <c r="E43" s="138"/>
      <c r="F43" s="139"/>
      <c r="G43" s="140"/>
      <c r="H43" s="140"/>
      <c r="I43" s="140"/>
      <c r="J43" s="140"/>
      <c r="K43" s="140"/>
      <c r="L43" s="141"/>
      <c r="M43" s="55"/>
      <c r="N43" s="142"/>
      <c r="O43" s="142"/>
      <c r="P43" s="142"/>
      <c r="Q43" s="142"/>
      <c r="R43" s="141"/>
      <c r="S43" s="141"/>
      <c r="T43" s="140"/>
      <c r="U43" s="140"/>
    </row>
    <row r="44" spans="1:21">
      <c r="A44" s="51">
        <v>1</v>
      </c>
      <c r="B44" s="136"/>
      <c r="C44" s="137"/>
      <c r="D44" s="137"/>
      <c r="E44" s="138"/>
      <c r="F44" s="139"/>
      <c r="G44" s="140"/>
      <c r="H44" s="140"/>
      <c r="I44" s="140"/>
      <c r="J44" s="140"/>
      <c r="K44" s="140"/>
      <c r="L44" s="141"/>
      <c r="M44" s="55"/>
      <c r="N44" s="142"/>
      <c r="O44" s="142"/>
      <c r="P44" s="142"/>
      <c r="Q44" s="142"/>
      <c r="R44" s="141"/>
      <c r="S44" s="141"/>
      <c r="T44" s="140"/>
      <c r="U44" s="140"/>
    </row>
    <row r="45" spans="1:21">
      <c r="A45" s="51">
        <v>2</v>
      </c>
      <c r="B45" s="136"/>
      <c r="C45" s="137"/>
      <c r="D45" s="137"/>
      <c r="E45" s="138"/>
      <c r="F45" s="139"/>
      <c r="G45" s="140"/>
      <c r="H45" s="140"/>
      <c r="I45" s="140"/>
      <c r="J45" s="140"/>
      <c r="K45" s="140"/>
      <c r="L45" s="141"/>
      <c r="M45" s="55"/>
      <c r="N45" s="142"/>
      <c r="O45" s="142"/>
      <c r="P45" s="142"/>
      <c r="Q45" s="142"/>
      <c r="R45" s="141"/>
      <c r="S45" s="141"/>
      <c r="T45" s="140"/>
      <c r="U45" s="140"/>
    </row>
    <row r="46" spans="1:21">
      <c r="A46" s="51"/>
      <c r="B46" s="136"/>
      <c r="C46" s="137"/>
      <c r="D46" s="137"/>
      <c r="E46" s="138"/>
      <c r="F46" s="139"/>
      <c r="G46" s="140"/>
      <c r="H46" s="140"/>
      <c r="I46" s="140"/>
      <c r="J46" s="140"/>
      <c r="K46" s="140"/>
      <c r="L46" s="141"/>
      <c r="M46" s="55"/>
      <c r="N46" s="142"/>
      <c r="O46" s="142"/>
      <c r="P46" s="142"/>
      <c r="Q46" s="142"/>
      <c r="R46" s="141"/>
      <c r="S46" s="141"/>
      <c r="T46" s="140"/>
      <c r="U46" s="140"/>
    </row>
    <row r="47" spans="1:21">
      <c r="A47" s="56"/>
      <c r="B47" s="57" t="s">
        <v>69</v>
      </c>
      <c r="C47" s="58"/>
      <c r="D47" s="58"/>
      <c r="E47" s="59"/>
      <c r="F47" s="60"/>
      <c r="G47" s="61"/>
      <c r="H47" s="61"/>
      <c r="I47" s="61"/>
      <c r="J47" s="61"/>
      <c r="K47" s="61"/>
      <c r="L47" s="62"/>
      <c r="M47" s="63"/>
      <c r="N47" s="64"/>
      <c r="O47" s="64"/>
      <c r="P47" s="64"/>
      <c r="Q47" s="64"/>
      <c r="R47" s="62"/>
      <c r="S47" s="62"/>
      <c r="T47" s="61"/>
      <c r="U47" s="61"/>
    </row>
    <row r="48" spans="1:21">
      <c r="A48" s="306" t="s">
        <v>104</v>
      </c>
      <c r="B48" s="307"/>
      <c r="C48" s="65">
        <f t="shared" ref="C48:H48" si="19">C29+C33+C39+C36</f>
        <v>0</v>
      </c>
      <c r="D48" s="65">
        <f t="shared" si="19"/>
        <v>0</v>
      </c>
      <c r="E48" s="65">
        <f t="shared" si="19"/>
        <v>0</v>
      </c>
      <c r="F48" s="65">
        <f t="shared" si="19"/>
        <v>0</v>
      </c>
      <c r="G48" s="65">
        <f t="shared" si="19"/>
        <v>0</v>
      </c>
      <c r="H48" s="65">
        <f t="shared" si="19"/>
        <v>0</v>
      </c>
      <c r="I48" s="65">
        <f>I29+I33+I39+I37</f>
        <v>0</v>
      </c>
      <c r="J48" s="65">
        <f>J29+J33+J39+J37</f>
        <v>0</v>
      </c>
      <c r="K48" s="65"/>
      <c r="L48" s="65">
        <f>L29+L33+L37</f>
        <v>0</v>
      </c>
      <c r="M48" s="65"/>
      <c r="N48" s="64">
        <f>I48-C48</f>
        <v>0</v>
      </c>
      <c r="O48" s="64">
        <f>J48-D48</f>
        <v>0</v>
      </c>
      <c r="P48" s="64"/>
      <c r="Q48" s="64">
        <f>K48-M48</f>
        <v>0</v>
      </c>
      <c r="R48" s="65">
        <f>R29+R33+R37</f>
        <v>0</v>
      </c>
      <c r="S48" s="65">
        <f>S29+S33+S37</f>
        <v>0</v>
      </c>
      <c r="T48" s="66">
        <f>T29+T33+T37</f>
        <v>0</v>
      </c>
      <c r="U48" s="66">
        <f>U29+U33+U37</f>
        <v>0</v>
      </c>
    </row>
    <row r="49" spans="1:21" ht="15.75">
      <c r="A49" s="210" t="s">
        <v>250</v>
      </c>
      <c r="B49" s="304" t="s">
        <v>248</v>
      </c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5"/>
    </row>
    <row r="50" spans="1:21">
      <c r="A50" s="18" t="s">
        <v>23</v>
      </c>
      <c r="B50" s="19" t="s">
        <v>37</v>
      </c>
      <c r="C50" s="18">
        <f>SUM(C51:C53)</f>
        <v>0</v>
      </c>
      <c r="D50" s="20">
        <f>SUM(D51:D53)</f>
        <v>0</v>
      </c>
      <c r="E50" s="18"/>
      <c r="F50" s="18">
        <f>SUM(F51:F53)</f>
        <v>0</v>
      </c>
      <c r="G50" s="18">
        <f>SUM(G51:G53)</f>
        <v>0</v>
      </c>
      <c r="H50" s="20">
        <f>SUM(H51:H53)</f>
        <v>0</v>
      </c>
      <c r="I50" s="21">
        <f>SUM(I51:I53)</f>
        <v>0</v>
      </c>
      <c r="J50" s="22">
        <f>SUM(J51:J53)</f>
        <v>0</v>
      </c>
      <c r="K50" s="20"/>
      <c r="L50" s="18">
        <f>SUM(L51:L53)</f>
        <v>0</v>
      </c>
      <c r="M50" s="18"/>
      <c r="N50" s="18">
        <f t="shared" ref="N50" si="20">I50-C50</f>
        <v>0</v>
      </c>
      <c r="O50" s="20">
        <f t="shared" ref="O50" si="21">J50-D50</f>
        <v>0</v>
      </c>
      <c r="P50" s="20"/>
      <c r="Q50" s="20">
        <f t="shared" ref="Q50" si="22">K50-M50</f>
        <v>0</v>
      </c>
      <c r="R50" s="18">
        <f>SUM(R51:R53)</f>
        <v>0</v>
      </c>
      <c r="S50" s="18">
        <f>SUM(S51:S53)</f>
        <v>0</v>
      </c>
      <c r="T50" s="18">
        <f>SUM(T51:T53)</f>
        <v>0</v>
      </c>
      <c r="U50" s="18">
        <f>SUM(U51:U53)</f>
        <v>0</v>
      </c>
    </row>
    <row r="51" spans="1:21">
      <c r="A51" s="23">
        <v>1</v>
      </c>
      <c r="B51" s="17"/>
      <c r="C51" s="24"/>
      <c r="D51" s="24"/>
      <c r="E51" s="24"/>
      <c r="F51" s="25"/>
      <c r="G51" s="26"/>
      <c r="H51" s="26"/>
      <c r="I51" s="27"/>
      <c r="J51" s="27"/>
      <c r="K51" s="27"/>
      <c r="L51" s="28"/>
      <c r="M51" s="29"/>
      <c r="N51" s="30"/>
      <c r="O51" s="30"/>
      <c r="P51" s="30"/>
      <c r="Q51" s="30"/>
      <c r="R51" s="29"/>
      <c r="S51" s="31"/>
      <c r="T51" s="27"/>
      <c r="U51" s="27"/>
    </row>
    <row r="52" spans="1:21">
      <c r="A52" s="23">
        <v>2</v>
      </c>
      <c r="B52" s="17"/>
      <c r="C52" s="24"/>
      <c r="D52" s="24"/>
      <c r="E52" s="24"/>
      <c r="F52" s="28"/>
      <c r="G52" s="26"/>
      <c r="H52" s="26"/>
      <c r="I52" s="27"/>
      <c r="J52" s="27"/>
      <c r="K52" s="27"/>
      <c r="L52" s="28"/>
      <c r="M52" s="29"/>
      <c r="N52" s="30"/>
      <c r="O52" s="30"/>
      <c r="P52" s="30"/>
      <c r="Q52" s="30"/>
      <c r="R52" s="29"/>
      <c r="S52" s="32"/>
      <c r="T52" s="33"/>
      <c r="U52" s="33"/>
    </row>
    <row r="53" spans="1:21">
      <c r="A53" s="23">
        <v>3</v>
      </c>
      <c r="B53" s="17"/>
      <c r="C53" s="24"/>
      <c r="D53" s="24"/>
      <c r="E53" s="24"/>
      <c r="F53" s="25"/>
      <c r="G53" s="26"/>
      <c r="H53" s="26"/>
      <c r="I53" s="27"/>
      <c r="J53" s="27"/>
      <c r="K53" s="27"/>
      <c r="L53" s="28"/>
      <c r="M53" s="29"/>
      <c r="N53" s="30"/>
      <c r="O53" s="30"/>
      <c r="P53" s="30"/>
      <c r="Q53" s="30"/>
      <c r="R53" s="29"/>
      <c r="S53" s="31"/>
      <c r="T53" s="27"/>
      <c r="U53" s="27"/>
    </row>
    <row r="54" spans="1:21">
      <c r="A54" s="23" t="s">
        <v>25</v>
      </c>
      <c r="B54" s="35" t="s">
        <v>5</v>
      </c>
      <c r="C54" s="36">
        <f t="shared" ref="C54:D54" si="23">SUM(C55:C57)</f>
        <v>0</v>
      </c>
      <c r="D54" s="36">
        <f t="shared" si="23"/>
        <v>0</v>
      </c>
      <c r="E54" s="144"/>
      <c r="F54" s="18">
        <f t="shared" ref="F54:J54" si="24">SUM(F55:F57)</f>
        <v>0</v>
      </c>
      <c r="G54" s="18">
        <f t="shared" si="24"/>
        <v>0</v>
      </c>
      <c r="H54" s="23">
        <f t="shared" si="24"/>
        <v>0</v>
      </c>
      <c r="I54" s="37">
        <f t="shared" si="24"/>
        <v>0</v>
      </c>
      <c r="J54" s="37">
        <f t="shared" si="24"/>
        <v>0</v>
      </c>
      <c r="K54" s="23"/>
      <c r="L54" s="23">
        <f>SUM(L55:L57)</f>
        <v>0</v>
      </c>
      <c r="M54" s="23"/>
      <c r="N54" s="30">
        <f t="shared" ref="N54" si="25">I54-C54</f>
        <v>0</v>
      </c>
      <c r="O54" s="30">
        <f t="shared" ref="O54" si="26">J54-D54</f>
        <v>0</v>
      </c>
      <c r="P54" s="30"/>
      <c r="Q54" s="30">
        <f t="shared" ref="Q54" si="27">K54-M54</f>
        <v>0</v>
      </c>
      <c r="R54" s="18">
        <f t="shared" ref="R54:U54" si="28">SUM(R55:R57)</f>
        <v>0</v>
      </c>
      <c r="S54" s="18">
        <f t="shared" si="28"/>
        <v>0</v>
      </c>
      <c r="T54" s="23">
        <f t="shared" si="28"/>
        <v>0</v>
      </c>
      <c r="U54" s="23">
        <f t="shared" si="28"/>
        <v>0</v>
      </c>
    </row>
    <row r="55" spans="1:21">
      <c r="A55" s="23">
        <v>1</v>
      </c>
      <c r="B55" s="17"/>
      <c r="C55" s="34"/>
      <c r="D55" s="34"/>
      <c r="E55" s="34"/>
      <c r="F55" s="29"/>
      <c r="G55" s="27"/>
      <c r="H55" s="27"/>
      <c r="I55" s="27"/>
      <c r="J55" s="27"/>
      <c r="K55" s="27"/>
      <c r="L55" s="29"/>
      <c r="M55" s="29"/>
      <c r="N55" s="30"/>
      <c r="O55" s="30"/>
      <c r="P55" s="30"/>
      <c r="Q55" s="30"/>
      <c r="R55" s="23"/>
      <c r="S55" s="23"/>
      <c r="T55" s="27"/>
      <c r="U55" s="27"/>
    </row>
    <row r="56" spans="1:21">
      <c r="A56" s="23">
        <v>2</v>
      </c>
      <c r="B56" s="17"/>
      <c r="C56" s="34"/>
      <c r="D56" s="34"/>
      <c r="E56" s="34"/>
      <c r="F56" s="29"/>
      <c r="G56" s="27"/>
      <c r="H56" s="27"/>
      <c r="I56" s="27"/>
      <c r="J56" s="27"/>
      <c r="K56" s="27"/>
      <c r="L56" s="29"/>
      <c r="M56" s="29"/>
      <c r="N56" s="30"/>
      <c r="O56" s="30"/>
      <c r="P56" s="30"/>
      <c r="Q56" s="30"/>
      <c r="R56" s="23"/>
      <c r="S56" s="23"/>
      <c r="T56" s="27"/>
      <c r="U56" s="27"/>
    </row>
    <row r="57" spans="1:21">
      <c r="A57" s="23">
        <v>3</v>
      </c>
      <c r="B57" s="17"/>
      <c r="C57" s="34"/>
      <c r="D57" s="34"/>
      <c r="E57" s="34"/>
      <c r="F57" s="29"/>
      <c r="G57" s="27"/>
      <c r="H57" s="27"/>
      <c r="I57" s="27"/>
      <c r="J57" s="27"/>
      <c r="K57" s="27"/>
      <c r="L57" s="29"/>
      <c r="M57" s="29"/>
      <c r="N57" s="30"/>
      <c r="O57" s="30"/>
      <c r="P57" s="30"/>
      <c r="Q57" s="30"/>
      <c r="R57" s="23"/>
      <c r="S57" s="23"/>
      <c r="T57" s="38"/>
      <c r="U57" s="38"/>
    </row>
    <row r="58" spans="1:21">
      <c r="A58" s="23" t="s">
        <v>49</v>
      </c>
      <c r="B58" s="39" t="s">
        <v>57</v>
      </c>
      <c r="C58" s="40"/>
      <c r="D58" s="40"/>
      <c r="E58" s="40"/>
      <c r="F58" s="41">
        <f>F59</f>
        <v>0</v>
      </c>
      <c r="G58" s="40"/>
      <c r="H58" s="40"/>
      <c r="I58" s="41"/>
      <c r="J58" s="41">
        <f>J59</f>
        <v>0</v>
      </c>
      <c r="K58" s="41">
        <f>K59</f>
        <v>0</v>
      </c>
      <c r="L58" s="41">
        <f>L59</f>
        <v>0</v>
      </c>
      <c r="M58" s="41"/>
      <c r="N58" s="42"/>
      <c r="O58" s="42"/>
      <c r="P58" s="42"/>
      <c r="Q58" s="42"/>
      <c r="R58" s="41">
        <f t="shared" ref="R58:U58" si="29">R59</f>
        <v>0</v>
      </c>
      <c r="S58" s="41">
        <f t="shared" si="29"/>
        <v>0</v>
      </c>
      <c r="T58" s="41">
        <f t="shared" si="29"/>
        <v>0</v>
      </c>
      <c r="U58" s="41">
        <f t="shared" si="29"/>
        <v>0</v>
      </c>
    </row>
    <row r="59" spans="1:21">
      <c r="A59" s="43"/>
      <c r="B59" s="44"/>
      <c r="C59" s="45"/>
      <c r="D59" s="46"/>
      <c r="E59" s="46"/>
      <c r="F59" s="47"/>
      <c r="G59" s="48"/>
      <c r="H59" s="48"/>
      <c r="I59" s="48"/>
      <c r="J59" s="48"/>
      <c r="K59" s="48"/>
      <c r="L59" s="29"/>
      <c r="M59" s="49"/>
      <c r="N59" s="50"/>
      <c r="O59" s="50"/>
      <c r="P59" s="50"/>
      <c r="Q59" s="50"/>
      <c r="R59" s="49"/>
      <c r="S59" s="49"/>
      <c r="T59" s="48"/>
      <c r="U59" s="48"/>
    </row>
    <row r="60" spans="1:21">
      <c r="A60" s="51" t="s">
        <v>58</v>
      </c>
      <c r="B60" s="52" t="s">
        <v>26</v>
      </c>
      <c r="C60" s="41">
        <f>C59+C61+C68</f>
        <v>0</v>
      </c>
      <c r="D60" s="41">
        <f>D59+D61+D68</f>
        <v>0</v>
      </c>
      <c r="E60" s="41"/>
      <c r="F60" s="47"/>
      <c r="G60" s="41">
        <f>G59+G61+G68</f>
        <v>0</v>
      </c>
      <c r="H60" s="41">
        <f>H59+H61+H68</f>
        <v>0</v>
      </c>
      <c r="I60" s="53">
        <f>I61+I68</f>
        <v>0</v>
      </c>
      <c r="J60" s="53">
        <f>J61+J68</f>
        <v>0</v>
      </c>
      <c r="K60" s="54" t="e">
        <f>V60*10/J60</f>
        <v>#DIV/0!</v>
      </c>
      <c r="L60" s="54"/>
      <c r="M60" s="54"/>
      <c r="N60" s="50">
        <f>I60-C60</f>
        <v>0</v>
      </c>
      <c r="O60" s="50">
        <f t="shared" ref="O60" si="30">J60-D60</f>
        <v>0</v>
      </c>
      <c r="P60" s="50" t="e">
        <f t="shared" ref="P60" si="31">K60-E60</f>
        <v>#DIV/0!</v>
      </c>
      <c r="Q60" s="50" t="e">
        <f t="shared" ref="Q60" si="32">K60-M60</f>
        <v>#DIV/0!</v>
      </c>
      <c r="R60" s="49"/>
      <c r="S60" s="49"/>
      <c r="T60" s="48"/>
      <c r="U60" s="48"/>
    </row>
    <row r="61" spans="1:21">
      <c r="A61" s="51">
        <v>1</v>
      </c>
      <c r="B61" s="17"/>
      <c r="C61" s="34"/>
      <c r="D61" s="34"/>
      <c r="E61" s="46"/>
      <c r="F61" s="47"/>
      <c r="G61" s="48"/>
      <c r="H61" s="48"/>
      <c r="I61" s="48"/>
      <c r="J61" s="48"/>
      <c r="K61" s="48"/>
      <c r="L61" s="49"/>
      <c r="M61" s="55"/>
      <c r="N61" s="50"/>
      <c r="O61" s="50"/>
      <c r="P61" s="50"/>
      <c r="Q61" s="50"/>
      <c r="R61" s="49"/>
      <c r="S61" s="49"/>
      <c r="T61" s="48"/>
      <c r="U61" s="48"/>
    </row>
    <row r="62" spans="1:21">
      <c r="A62" s="51">
        <v>2</v>
      </c>
      <c r="B62" s="136"/>
      <c r="C62" s="137"/>
      <c r="D62" s="137"/>
      <c r="E62" s="138"/>
      <c r="F62" s="139"/>
      <c r="G62" s="140"/>
      <c r="H62" s="140"/>
      <c r="I62" s="140"/>
      <c r="J62" s="140"/>
      <c r="K62" s="140"/>
      <c r="L62" s="141"/>
      <c r="M62" s="55"/>
      <c r="N62" s="142"/>
      <c r="O62" s="142"/>
      <c r="P62" s="142"/>
      <c r="Q62" s="142"/>
      <c r="R62" s="141"/>
      <c r="S62" s="141"/>
      <c r="T62" s="140"/>
      <c r="U62" s="140"/>
    </row>
    <row r="63" spans="1:21">
      <c r="A63" s="51"/>
      <c r="B63" s="136"/>
      <c r="C63" s="137"/>
      <c r="D63" s="137"/>
      <c r="E63" s="138"/>
      <c r="F63" s="139"/>
      <c r="G63" s="140"/>
      <c r="H63" s="140"/>
      <c r="I63" s="140"/>
      <c r="J63" s="140"/>
      <c r="K63" s="140"/>
      <c r="L63" s="141"/>
      <c r="M63" s="55"/>
      <c r="N63" s="142"/>
      <c r="O63" s="142"/>
      <c r="P63" s="142"/>
      <c r="Q63" s="142"/>
      <c r="R63" s="141"/>
      <c r="S63" s="141"/>
      <c r="T63" s="140"/>
      <c r="U63" s="140"/>
    </row>
    <row r="64" spans="1:21">
      <c r="A64" s="51" t="s">
        <v>77</v>
      </c>
      <c r="B64" s="39" t="s">
        <v>9</v>
      </c>
      <c r="C64" s="137"/>
      <c r="D64" s="137"/>
      <c r="E64" s="138"/>
      <c r="F64" s="139"/>
      <c r="G64" s="140"/>
      <c r="H64" s="140"/>
      <c r="I64" s="140"/>
      <c r="J64" s="140"/>
      <c r="K64" s="140"/>
      <c r="L64" s="141"/>
      <c r="M64" s="55"/>
      <c r="N64" s="142"/>
      <c r="O64" s="142"/>
      <c r="P64" s="142"/>
      <c r="Q64" s="142"/>
      <c r="R64" s="141"/>
      <c r="S64" s="141"/>
      <c r="T64" s="140"/>
      <c r="U64" s="140"/>
    </row>
    <row r="65" spans="1:21">
      <c r="A65" s="51">
        <v>1</v>
      </c>
      <c r="B65" s="136"/>
      <c r="C65" s="137"/>
      <c r="D65" s="137"/>
      <c r="E65" s="138"/>
      <c r="F65" s="139"/>
      <c r="G65" s="140"/>
      <c r="H65" s="140"/>
      <c r="I65" s="140"/>
      <c r="J65" s="140"/>
      <c r="K65" s="140"/>
      <c r="L65" s="141"/>
      <c r="M65" s="55"/>
      <c r="N65" s="142"/>
      <c r="O65" s="142"/>
      <c r="P65" s="142"/>
      <c r="Q65" s="142"/>
      <c r="R65" s="141"/>
      <c r="S65" s="141"/>
      <c r="T65" s="140"/>
      <c r="U65" s="140"/>
    </row>
    <row r="66" spans="1:21">
      <c r="A66" s="51">
        <v>2</v>
      </c>
      <c r="B66" s="136"/>
      <c r="C66" s="137"/>
      <c r="D66" s="137"/>
      <c r="E66" s="138"/>
      <c r="F66" s="139"/>
      <c r="G66" s="140"/>
      <c r="H66" s="140"/>
      <c r="I66" s="140"/>
      <c r="J66" s="140"/>
      <c r="K66" s="140"/>
      <c r="L66" s="141"/>
      <c r="M66" s="55"/>
      <c r="N66" s="142"/>
      <c r="O66" s="142"/>
      <c r="P66" s="142"/>
      <c r="Q66" s="142"/>
      <c r="R66" s="141"/>
      <c r="S66" s="141"/>
      <c r="T66" s="140"/>
      <c r="U66" s="140"/>
    </row>
    <row r="67" spans="1:21">
      <c r="A67" s="51"/>
      <c r="B67" s="136"/>
      <c r="C67" s="137"/>
      <c r="D67" s="137"/>
      <c r="E67" s="138"/>
      <c r="F67" s="139"/>
      <c r="G67" s="140"/>
      <c r="H67" s="140"/>
      <c r="I67" s="140"/>
      <c r="J67" s="140"/>
      <c r="K67" s="140"/>
      <c r="L67" s="141"/>
      <c r="M67" s="55"/>
      <c r="N67" s="142"/>
      <c r="O67" s="142"/>
      <c r="P67" s="142"/>
      <c r="Q67" s="142"/>
      <c r="R67" s="141"/>
      <c r="S67" s="141"/>
      <c r="T67" s="140"/>
      <c r="U67" s="140"/>
    </row>
    <row r="68" spans="1:21">
      <c r="A68" s="56"/>
      <c r="B68" s="57" t="s">
        <v>69</v>
      </c>
      <c r="C68" s="58"/>
      <c r="D68" s="58"/>
      <c r="E68" s="59"/>
      <c r="F68" s="60"/>
      <c r="G68" s="61"/>
      <c r="H68" s="61"/>
      <c r="I68" s="61"/>
      <c r="J68" s="61"/>
      <c r="K68" s="61"/>
      <c r="L68" s="62"/>
      <c r="M68" s="63"/>
      <c r="N68" s="64"/>
      <c r="O68" s="64"/>
      <c r="P68" s="64"/>
      <c r="Q68" s="64"/>
      <c r="R68" s="62"/>
      <c r="S68" s="62"/>
      <c r="T68" s="61"/>
      <c r="U68" s="61"/>
    </row>
    <row r="69" spans="1:21">
      <c r="A69" s="306" t="s">
        <v>104</v>
      </c>
      <c r="B69" s="307"/>
      <c r="C69" s="65">
        <f t="shared" ref="C69:H69" si="33">C50+C54+C60+C57</f>
        <v>0</v>
      </c>
      <c r="D69" s="65">
        <f t="shared" si="33"/>
        <v>0</v>
      </c>
      <c r="E69" s="65">
        <f t="shared" si="33"/>
        <v>0</v>
      </c>
      <c r="F69" s="65">
        <f t="shared" si="33"/>
        <v>0</v>
      </c>
      <c r="G69" s="65">
        <f t="shared" si="33"/>
        <v>0</v>
      </c>
      <c r="H69" s="65">
        <f t="shared" si="33"/>
        <v>0</v>
      </c>
      <c r="I69" s="65">
        <f>I50+I54+I60+I58</f>
        <v>0</v>
      </c>
      <c r="J69" s="65">
        <f>J50+J54+J60+J58</f>
        <v>0</v>
      </c>
      <c r="K69" s="65"/>
      <c r="L69" s="65">
        <f>L50+L54+L58</f>
        <v>0</v>
      </c>
      <c r="M69" s="65"/>
      <c r="N69" s="64">
        <f>I69-C69</f>
        <v>0</v>
      </c>
      <c r="O69" s="64">
        <f>J69-D69</f>
        <v>0</v>
      </c>
      <c r="P69" s="64"/>
      <c r="Q69" s="64">
        <f>K69-M69</f>
        <v>0</v>
      </c>
      <c r="R69" s="65">
        <f>R50+R54+R58</f>
        <v>0</v>
      </c>
      <c r="S69" s="65">
        <f>S50+S54+S58</f>
        <v>0</v>
      </c>
      <c r="T69" s="66">
        <f>T50+T54+T58</f>
        <v>0</v>
      </c>
      <c r="U69" s="66">
        <f>U50+U54+U58</f>
        <v>0</v>
      </c>
    </row>
  </sheetData>
  <mergeCells count="34">
    <mergeCell ref="A1:T1"/>
    <mergeCell ref="M5:M6"/>
    <mergeCell ref="N5:N6"/>
    <mergeCell ref="O5:O6"/>
    <mergeCell ref="P5:P6"/>
    <mergeCell ref="C5:C6"/>
    <mergeCell ref="D5:D6"/>
    <mergeCell ref="E5:E6"/>
    <mergeCell ref="F5:F6"/>
    <mergeCell ref="G5:G6"/>
    <mergeCell ref="H5:H6"/>
    <mergeCell ref="A4:A6"/>
    <mergeCell ref="I5:I6"/>
    <mergeCell ref="J5:J6"/>
    <mergeCell ref="K5:K6"/>
    <mergeCell ref="B2:U2"/>
    <mergeCell ref="C4:F4"/>
    <mergeCell ref="G4:H4"/>
    <mergeCell ref="I4:M4"/>
    <mergeCell ref="N4:P4"/>
    <mergeCell ref="R4:R6"/>
    <mergeCell ref="S4:S6"/>
    <mergeCell ref="T4:U4"/>
    <mergeCell ref="T5:T6"/>
    <mergeCell ref="U5:U6"/>
    <mergeCell ref="B4:B6"/>
    <mergeCell ref="B49:U49"/>
    <mergeCell ref="A69:B69"/>
    <mergeCell ref="A27:B27"/>
    <mergeCell ref="B28:U28"/>
    <mergeCell ref="L5:L6"/>
    <mergeCell ref="Q4:Q6"/>
    <mergeCell ref="B7:U7"/>
    <mergeCell ref="A48:B48"/>
  </mergeCells>
  <pageMargins left="0" right="0" top="0" bottom="0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G4" sqref="G4"/>
    </sheetView>
  </sheetViews>
  <sheetFormatPr defaultRowHeight="16.5"/>
  <cols>
    <col min="1" max="1" width="6" style="1" customWidth="1"/>
    <col min="2" max="2" width="22.42578125" style="1" customWidth="1"/>
    <col min="3" max="3" width="13.85546875" style="1" customWidth="1"/>
    <col min="4" max="4" width="13.42578125" style="1" customWidth="1"/>
    <col min="5" max="5" width="14.140625" style="1" customWidth="1"/>
    <col min="6" max="6" width="14.5703125" style="1" customWidth="1"/>
    <col min="7" max="7" width="14.7109375" style="1" customWidth="1"/>
    <col min="8" max="16384" width="9.140625" style="1"/>
  </cols>
  <sheetData>
    <row r="1" spans="1:8">
      <c r="B1" s="331" t="s">
        <v>218</v>
      </c>
      <c r="C1" s="331"/>
      <c r="D1" s="331"/>
      <c r="E1" s="331"/>
      <c r="F1" s="331"/>
      <c r="G1" s="75"/>
      <c r="H1" s="75"/>
    </row>
    <row r="2" spans="1:8" ht="36" customHeight="1">
      <c r="A2" s="312" t="s">
        <v>201</v>
      </c>
      <c r="B2" s="312"/>
      <c r="C2" s="312"/>
      <c r="D2" s="312"/>
      <c r="E2" s="312"/>
      <c r="F2" s="312"/>
      <c r="G2" s="312"/>
      <c r="H2" s="72"/>
    </row>
    <row r="3" spans="1:8">
      <c r="F3" s="330" t="s">
        <v>10</v>
      </c>
      <c r="G3" s="330"/>
    </row>
    <row r="4" spans="1:8" ht="26.25" customHeight="1">
      <c r="A4" s="8" t="s">
        <v>3</v>
      </c>
      <c r="B4" s="8" t="s">
        <v>1</v>
      </c>
      <c r="C4" s="2" t="s">
        <v>44</v>
      </c>
      <c r="D4" s="2" t="s">
        <v>45</v>
      </c>
      <c r="E4" s="2" t="s">
        <v>46</v>
      </c>
      <c r="F4" s="14" t="s">
        <v>47</v>
      </c>
      <c r="G4" s="2" t="s">
        <v>48</v>
      </c>
    </row>
    <row r="5" spans="1:8">
      <c r="A5" s="8" t="s">
        <v>23</v>
      </c>
      <c r="B5" s="9" t="s">
        <v>36</v>
      </c>
      <c r="C5" s="12">
        <f>SUM(C6:C11)</f>
        <v>0</v>
      </c>
      <c r="D5" s="12">
        <f t="shared" ref="D5:G5" si="0">SUM(D6:D11)</f>
        <v>0</v>
      </c>
      <c r="E5" s="12">
        <f t="shared" si="0"/>
        <v>0</v>
      </c>
      <c r="F5" s="12">
        <f t="shared" si="0"/>
        <v>0</v>
      </c>
      <c r="G5" s="12">
        <f t="shared" si="0"/>
        <v>0</v>
      </c>
    </row>
    <row r="6" spans="1:8">
      <c r="A6" s="7">
        <v>1</v>
      </c>
      <c r="B6" s="10" t="s">
        <v>37</v>
      </c>
      <c r="C6" s="12"/>
      <c r="D6" s="12"/>
      <c r="E6" s="12"/>
      <c r="F6" s="12"/>
      <c r="G6" s="12"/>
    </row>
    <row r="7" spans="1:8">
      <c r="A7" s="7">
        <v>2</v>
      </c>
      <c r="B7" s="10" t="s">
        <v>38</v>
      </c>
      <c r="C7" s="12"/>
      <c r="D7" s="12"/>
      <c r="E7" s="12"/>
      <c r="F7" s="12"/>
      <c r="G7" s="12"/>
    </row>
    <row r="8" spans="1:8">
      <c r="A8" s="7">
        <v>3</v>
      </c>
      <c r="B8" s="10" t="s">
        <v>39</v>
      </c>
      <c r="C8" s="12"/>
      <c r="D8" s="12"/>
      <c r="E8" s="12"/>
      <c r="F8" s="12"/>
      <c r="G8" s="12"/>
    </row>
    <row r="9" spans="1:8">
      <c r="A9" s="7">
        <v>4</v>
      </c>
      <c r="B9" s="10" t="s">
        <v>2</v>
      </c>
      <c r="C9" s="12"/>
      <c r="D9" s="12"/>
      <c r="E9" s="12"/>
      <c r="F9" s="12"/>
      <c r="G9" s="12"/>
    </row>
    <row r="10" spans="1:8">
      <c r="A10" s="7">
        <v>5</v>
      </c>
      <c r="B10" s="10" t="s">
        <v>40</v>
      </c>
      <c r="C10" s="12"/>
      <c r="D10" s="12"/>
      <c r="E10" s="12"/>
      <c r="F10" s="12"/>
      <c r="G10" s="12"/>
    </row>
    <row r="11" spans="1:8">
      <c r="A11" s="7"/>
      <c r="B11" s="10" t="s">
        <v>9</v>
      </c>
      <c r="C11" s="12"/>
      <c r="D11" s="12"/>
      <c r="E11" s="12"/>
      <c r="F11" s="12"/>
      <c r="G11" s="12"/>
    </row>
    <row r="12" spans="1:8">
      <c r="A12" s="8" t="s">
        <v>25</v>
      </c>
      <c r="B12" s="9" t="s">
        <v>32</v>
      </c>
      <c r="C12" s="12">
        <f>SUM(C13:C21)</f>
        <v>0</v>
      </c>
      <c r="D12" s="12">
        <f>SUM(D13:D21)</f>
        <v>0</v>
      </c>
      <c r="E12" s="12">
        <f>SUM(E13:E21)</f>
        <v>0</v>
      </c>
      <c r="F12" s="12">
        <f>SUM(F13:F21)</f>
        <v>0</v>
      </c>
      <c r="G12" s="12">
        <f>SUM(G13:G21)</f>
        <v>0</v>
      </c>
    </row>
    <row r="13" spans="1:8">
      <c r="A13" s="3">
        <v>1</v>
      </c>
      <c r="B13" s="4" t="s">
        <v>11</v>
      </c>
      <c r="C13" s="6"/>
      <c r="D13" s="5"/>
      <c r="E13" s="5"/>
      <c r="F13" s="6"/>
      <c r="G13" s="5"/>
    </row>
    <row r="14" spans="1:8">
      <c r="A14" s="3">
        <v>2</v>
      </c>
      <c r="B14" s="4" t="s">
        <v>12</v>
      </c>
      <c r="C14" s="6"/>
      <c r="D14" s="6"/>
      <c r="E14" s="6"/>
      <c r="F14" s="6"/>
      <c r="G14" s="6"/>
    </row>
    <row r="15" spans="1:8">
      <c r="A15" s="3">
        <v>3</v>
      </c>
      <c r="B15" s="4" t="s">
        <v>13</v>
      </c>
      <c r="C15" s="6"/>
      <c r="D15" s="6"/>
      <c r="E15" s="6"/>
      <c r="F15" s="6"/>
      <c r="G15" s="6"/>
    </row>
    <row r="16" spans="1:8">
      <c r="A16" s="3">
        <v>4</v>
      </c>
      <c r="B16" s="4" t="s">
        <v>34</v>
      </c>
      <c r="C16" s="6"/>
      <c r="D16" s="6"/>
      <c r="E16" s="6"/>
      <c r="F16" s="6"/>
      <c r="G16" s="6"/>
    </row>
    <row r="17" spans="1:7">
      <c r="A17" s="3">
        <v>5</v>
      </c>
      <c r="B17" s="4" t="s">
        <v>14</v>
      </c>
      <c r="C17" s="6"/>
      <c r="D17" s="5"/>
      <c r="E17" s="5"/>
      <c r="F17" s="6"/>
      <c r="G17" s="5"/>
    </row>
    <row r="18" spans="1:7">
      <c r="A18" s="3">
        <v>6</v>
      </c>
      <c r="B18" s="4" t="s">
        <v>16</v>
      </c>
      <c r="C18" s="6"/>
      <c r="D18" s="5"/>
      <c r="E18" s="5"/>
      <c r="F18" s="6"/>
      <c r="G18" s="5"/>
    </row>
    <row r="19" spans="1:7">
      <c r="A19" s="3">
        <v>7</v>
      </c>
      <c r="B19" s="4" t="s">
        <v>17</v>
      </c>
      <c r="C19" s="6"/>
      <c r="D19" s="5"/>
      <c r="E19" s="5"/>
      <c r="F19" s="6"/>
      <c r="G19" s="5"/>
    </row>
    <row r="20" spans="1:7">
      <c r="A20" s="3">
        <v>8</v>
      </c>
      <c r="B20" s="4" t="s">
        <v>35</v>
      </c>
      <c r="C20" s="6"/>
      <c r="D20" s="6"/>
      <c r="E20" s="6"/>
      <c r="F20" s="6"/>
      <c r="G20" s="6"/>
    </row>
    <row r="21" spans="1:7">
      <c r="A21" s="2">
        <v>9</v>
      </c>
      <c r="B21" s="4" t="s">
        <v>107</v>
      </c>
      <c r="C21" s="6"/>
      <c r="D21" s="6"/>
      <c r="E21" s="6"/>
      <c r="F21" s="6"/>
      <c r="G21" s="6"/>
    </row>
    <row r="22" spans="1:7">
      <c r="A22" s="3" t="s">
        <v>49</v>
      </c>
      <c r="B22" s="11" t="s">
        <v>24</v>
      </c>
      <c r="C22" s="12">
        <f>SUM(C23:C27)</f>
        <v>0</v>
      </c>
      <c r="D22" s="12">
        <f t="shared" ref="D22:G22" si="1">SUM(D23:D27)</f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>
      <c r="A23" s="3">
        <v>1</v>
      </c>
      <c r="B23" s="4" t="s">
        <v>19</v>
      </c>
      <c r="C23" s="12"/>
      <c r="D23" s="13"/>
      <c r="E23" s="13"/>
      <c r="F23" s="12"/>
      <c r="G23" s="13"/>
    </row>
    <row r="24" spans="1:7">
      <c r="A24" s="3">
        <v>2</v>
      </c>
      <c r="B24" s="4" t="s">
        <v>20</v>
      </c>
      <c r="C24" s="12"/>
      <c r="D24" s="13"/>
      <c r="E24" s="13"/>
      <c r="F24" s="12"/>
      <c r="G24" s="13"/>
    </row>
    <row r="25" spans="1:7">
      <c r="A25" s="3">
        <v>3</v>
      </c>
      <c r="B25" s="4" t="s">
        <v>21</v>
      </c>
      <c r="C25" s="12"/>
      <c r="D25" s="13"/>
      <c r="E25" s="13"/>
      <c r="F25" s="12"/>
      <c r="G25" s="13"/>
    </row>
    <row r="26" spans="1:7">
      <c r="A26" s="145">
        <v>4</v>
      </c>
      <c r="B26" s="4" t="s">
        <v>22</v>
      </c>
      <c r="C26" s="12"/>
      <c r="D26" s="13"/>
      <c r="E26" s="13"/>
      <c r="F26" s="12"/>
      <c r="G26" s="13"/>
    </row>
    <row r="27" spans="1:7">
      <c r="A27" s="146">
        <v>5</v>
      </c>
      <c r="B27" s="15" t="s">
        <v>108</v>
      </c>
      <c r="C27" s="16"/>
      <c r="D27" s="16"/>
      <c r="E27" s="16"/>
      <c r="F27" s="16"/>
      <c r="G27" s="16"/>
    </row>
  </sheetData>
  <mergeCells count="3">
    <mergeCell ref="F3:G3"/>
    <mergeCell ref="B1:F1"/>
    <mergeCell ref="A2:G2"/>
  </mergeCells>
  <pageMargins left="0" right="0" top="0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5"/>
  <sheetViews>
    <sheetView workbookViewId="0">
      <selection activeCell="N34" sqref="N34"/>
    </sheetView>
  </sheetViews>
  <sheetFormatPr defaultRowHeight="15"/>
  <cols>
    <col min="2" max="2" width="15.28515625" customWidth="1"/>
    <col min="3" max="3" width="13.85546875" customWidth="1"/>
    <col min="4" max="4" width="14.28515625" customWidth="1"/>
    <col min="5" max="5" width="11" customWidth="1"/>
    <col min="6" max="6" width="14" customWidth="1"/>
    <col min="7" max="7" width="18.28515625" customWidth="1"/>
    <col min="8" max="8" width="10.85546875" customWidth="1"/>
    <col min="9" max="9" width="16.7109375" customWidth="1"/>
    <col min="10" max="10" width="17.7109375" customWidth="1"/>
  </cols>
  <sheetData>
    <row r="3" spans="1:20" ht="18.75">
      <c r="A3" s="332" t="s">
        <v>219</v>
      </c>
      <c r="B3" s="332"/>
      <c r="C3" s="332"/>
      <c r="D3" s="332"/>
      <c r="E3" s="332"/>
      <c r="F3" s="332"/>
      <c r="G3" s="332"/>
      <c r="H3" s="332"/>
      <c r="I3" s="332"/>
      <c r="J3" s="332"/>
    </row>
    <row r="4" spans="1:20" ht="18.75" customHeight="1">
      <c r="A4" s="312" t="s">
        <v>201</v>
      </c>
      <c r="B4" s="312"/>
      <c r="C4" s="312"/>
      <c r="D4" s="312"/>
      <c r="E4" s="312"/>
      <c r="F4" s="312"/>
      <c r="G4" s="312"/>
      <c r="H4" s="312"/>
      <c r="I4" s="312"/>
      <c r="J4" s="31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ht="16.5">
      <c r="A5" s="76"/>
      <c r="B5" s="76"/>
      <c r="C5" s="77"/>
      <c r="D5" s="77"/>
      <c r="E5" s="77"/>
      <c r="F5" s="77"/>
      <c r="G5" s="77"/>
      <c r="H5" s="77"/>
      <c r="I5" s="77"/>
      <c r="J5" s="77"/>
    </row>
    <row r="6" spans="1:20" ht="42.75">
      <c r="A6" s="78" t="s">
        <v>0</v>
      </c>
      <c r="B6" s="78" t="s">
        <v>1</v>
      </c>
      <c r="C6" s="78" t="s">
        <v>75</v>
      </c>
      <c r="D6" s="78" t="s">
        <v>70</v>
      </c>
      <c r="E6" s="78" t="s">
        <v>71</v>
      </c>
      <c r="F6" s="78" t="s">
        <v>72</v>
      </c>
      <c r="G6" s="78" t="s">
        <v>55</v>
      </c>
      <c r="H6" s="78" t="s">
        <v>54</v>
      </c>
      <c r="I6" s="78" t="s">
        <v>73</v>
      </c>
      <c r="J6" s="79" t="s">
        <v>63</v>
      </c>
    </row>
    <row r="7" spans="1:20">
      <c r="A7" s="149" t="s">
        <v>106</v>
      </c>
      <c r="B7" s="149" t="s">
        <v>36</v>
      </c>
      <c r="C7" s="149"/>
      <c r="D7" s="149"/>
      <c r="E7" s="149"/>
      <c r="F7" s="149"/>
      <c r="G7" s="149"/>
      <c r="H7" s="149"/>
      <c r="I7" s="149"/>
      <c r="J7" s="79"/>
    </row>
    <row r="8" spans="1:20">
      <c r="A8" s="80" t="s">
        <v>23</v>
      </c>
      <c r="B8" s="80" t="s">
        <v>37</v>
      </c>
      <c r="C8" s="81"/>
      <c r="D8" s="82">
        <f>SUM(D9:D12)</f>
        <v>0</v>
      </c>
      <c r="E8" s="82">
        <f>SUM(E9:E12)</f>
        <v>0</v>
      </c>
      <c r="F8" s="82">
        <f>SUM(F9:F12)</f>
        <v>0</v>
      </c>
      <c r="G8" s="82">
        <f>SUM(G9:G12)</f>
        <v>0</v>
      </c>
      <c r="H8" s="82"/>
      <c r="I8" s="82"/>
      <c r="J8" s="82"/>
    </row>
    <row r="9" spans="1:20">
      <c r="A9" s="83"/>
      <c r="B9" s="83">
        <v>1</v>
      </c>
      <c r="C9" s="84"/>
      <c r="D9" s="85"/>
      <c r="E9" s="85"/>
      <c r="F9" s="86"/>
      <c r="G9" s="83"/>
      <c r="H9" s="87"/>
      <c r="I9" s="83"/>
      <c r="J9" s="83"/>
    </row>
    <row r="10" spans="1:20">
      <c r="A10" s="83"/>
      <c r="B10" s="83">
        <v>2</v>
      </c>
      <c r="C10" s="84"/>
      <c r="D10" s="85"/>
      <c r="E10" s="85"/>
      <c r="F10" s="83"/>
      <c r="G10" s="83"/>
      <c r="H10" s="87"/>
      <c r="I10" s="88"/>
      <c r="J10" s="89"/>
    </row>
    <row r="11" spans="1:20">
      <c r="A11" s="83"/>
      <c r="B11" s="83">
        <v>3</v>
      </c>
      <c r="C11" s="84"/>
      <c r="D11" s="85"/>
      <c r="E11" s="85"/>
      <c r="F11" s="83"/>
      <c r="G11" s="83"/>
      <c r="H11" s="87"/>
      <c r="I11" s="88"/>
      <c r="J11" s="89"/>
    </row>
    <row r="12" spans="1:20">
      <c r="A12" s="83"/>
      <c r="B12" s="83" t="s">
        <v>68</v>
      </c>
      <c r="C12" s="84"/>
      <c r="D12" s="85"/>
      <c r="E12" s="85"/>
      <c r="F12" s="83"/>
      <c r="G12" s="83"/>
      <c r="H12" s="87"/>
      <c r="I12" s="83"/>
      <c r="J12" s="89"/>
    </row>
    <row r="13" spans="1:20">
      <c r="A13" s="90" t="s">
        <v>25</v>
      </c>
      <c r="B13" s="90" t="s">
        <v>4</v>
      </c>
      <c r="C13" s="91"/>
      <c r="D13" s="92">
        <f>D14+D15</f>
        <v>0</v>
      </c>
      <c r="E13" s="92">
        <f>E14+E15</f>
        <v>0</v>
      </c>
      <c r="F13" s="92">
        <f>SUM(F14:F15)</f>
        <v>0</v>
      </c>
      <c r="G13" s="92">
        <f>SUM(G14:G15)</f>
        <v>0</v>
      </c>
      <c r="H13" s="92"/>
      <c r="I13" s="92">
        <f>SUM(I14:I15)</f>
        <v>0</v>
      </c>
      <c r="J13" s="92">
        <f>SUM(J14:J15)</f>
        <v>0</v>
      </c>
    </row>
    <row r="14" spans="1:20">
      <c r="A14" s="83"/>
      <c r="B14" s="83">
        <v>1</v>
      </c>
      <c r="C14" s="93"/>
      <c r="D14" s="85"/>
      <c r="E14" s="85"/>
      <c r="F14" s="83"/>
      <c r="G14" s="83"/>
      <c r="H14" s="87"/>
      <c r="I14" s="83"/>
      <c r="J14" s="83"/>
    </row>
    <row r="15" spans="1:20">
      <c r="A15" s="83"/>
      <c r="B15" s="83">
        <v>2</v>
      </c>
      <c r="C15" s="84"/>
      <c r="D15" s="85"/>
      <c r="E15" s="85"/>
      <c r="F15" s="83"/>
      <c r="G15" s="83"/>
      <c r="H15" s="87"/>
      <c r="I15" s="83"/>
      <c r="J15" s="83"/>
    </row>
    <row r="16" spans="1:20">
      <c r="A16" s="90" t="s">
        <v>49</v>
      </c>
      <c r="B16" s="90" t="s">
        <v>5</v>
      </c>
      <c r="C16" s="94"/>
      <c r="D16" s="92">
        <f>D17+D18</f>
        <v>0</v>
      </c>
      <c r="E16" s="92">
        <f>E17+E18</f>
        <v>0</v>
      </c>
      <c r="F16" s="92">
        <f>SUM(F17:F33)</f>
        <v>0</v>
      </c>
      <c r="G16" s="92">
        <f>SUM(G17:G33)</f>
        <v>0</v>
      </c>
      <c r="H16" s="92"/>
      <c r="I16" s="92">
        <f>SUM(I17:I33)</f>
        <v>0</v>
      </c>
      <c r="J16" s="92">
        <f>SUM(J17:J33)</f>
        <v>0</v>
      </c>
    </row>
    <row r="17" spans="1:10">
      <c r="A17" s="83"/>
      <c r="B17" s="83">
        <v>1</v>
      </c>
      <c r="C17" s="84"/>
      <c r="D17" s="85"/>
      <c r="E17" s="85"/>
      <c r="F17" s="83"/>
      <c r="G17" s="83"/>
      <c r="H17" s="87"/>
      <c r="I17" s="83"/>
      <c r="J17" s="83"/>
    </row>
    <row r="18" spans="1:10">
      <c r="A18" s="83"/>
      <c r="B18" s="83">
        <v>2</v>
      </c>
      <c r="C18" s="84"/>
      <c r="D18" s="85"/>
      <c r="E18" s="85"/>
      <c r="F18" s="83"/>
      <c r="G18" s="83"/>
      <c r="H18" s="87"/>
      <c r="I18" s="83"/>
      <c r="J18" s="83"/>
    </row>
    <row r="19" spans="1:10">
      <c r="A19" s="90" t="s">
        <v>58</v>
      </c>
      <c r="B19" s="90" t="s">
        <v>74</v>
      </c>
      <c r="C19" s="91"/>
      <c r="D19" s="92"/>
      <c r="E19" s="92"/>
      <c r="F19" s="83"/>
      <c r="G19" s="83"/>
      <c r="H19" s="87"/>
      <c r="I19" s="83"/>
      <c r="J19" s="83"/>
    </row>
    <row r="20" spans="1:10">
      <c r="A20" s="90"/>
      <c r="B20" s="90"/>
      <c r="C20" s="91"/>
      <c r="D20" s="92"/>
      <c r="E20" s="92"/>
      <c r="F20" s="83"/>
      <c r="G20" s="83"/>
      <c r="H20" s="87"/>
      <c r="I20" s="83"/>
      <c r="J20" s="83"/>
    </row>
    <row r="21" spans="1:10">
      <c r="A21" s="90" t="s">
        <v>77</v>
      </c>
      <c r="B21" s="90" t="s">
        <v>9</v>
      </c>
      <c r="C21" s="91"/>
      <c r="D21" s="92"/>
      <c r="E21" s="92"/>
      <c r="F21" s="83"/>
      <c r="G21" s="83"/>
      <c r="H21" s="87"/>
      <c r="I21" s="83"/>
      <c r="J21" s="83"/>
    </row>
    <row r="22" spans="1:10">
      <c r="A22" s="90"/>
      <c r="B22" s="90">
        <v>1</v>
      </c>
      <c r="C22" s="91"/>
      <c r="D22" s="92"/>
      <c r="E22" s="92"/>
      <c r="F22" s="83"/>
      <c r="G22" s="83"/>
      <c r="H22" s="87"/>
      <c r="I22" s="83"/>
      <c r="J22" s="83"/>
    </row>
    <row r="23" spans="1:10">
      <c r="A23" s="90"/>
      <c r="B23" s="90">
        <v>2</v>
      </c>
      <c r="C23" s="91"/>
      <c r="D23" s="92"/>
      <c r="E23" s="92"/>
      <c r="F23" s="83"/>
      <c r="G23" s="83"/>
      <c r="H23" s="87"/>
      <c r="I23" s="83"/>
      <c r="J23" s="83"/>
    </row>
    <row r="24" spans="1:10">
      <c r="A24" s="90" t="s">
        <v>78</v>
      </c>
      <c r="B24" s="90" t="s">
        <v>68</v>
      </c>
      <c r="C24" s="91"/>
      <c r="D24" s="92"/>
      <c r="E24" s="92"/>
      <c r="F24" s="83"/>
      <c r="G24" s="83"/>
      <c r="H24" s="87"/>
      <c r="I24" s="83"/>
      <c r="J24" s="83"/>
    </row>
    <row r="25" spans="1:10">
      <c r="A25" s="90"/>
      <c r="B25" s="90" t="s">
        <v>68</v>
      </c>
      <c r="C25" s="91"/>
      <c r="D25" s="92"/>
      <c r="E25" s="92"/>
      <c r="F25" s="83"/>
      <c r="G25" s="83"/>
      <c r="H25" s="87"/>
      <c r="I25" s="83"/>
      <c r="J25" s="83"/>
    </row>
    <row r="26" spans="1:10">
      <c r="A26" s="333" t="s">
        <v>111</v>
      </c>
      <c r="B26" s="334"/>
      <c r="C26" s="335"/>
      <c r="D26" s="92"/>
      <c r="E26" s="92"/>
      <c r="F26" s="83"/>
      <c r="G26" s="83"/>
      <c r="H26" s="87"/>
      <c r="I26" s="83"/>
      <c r="J26" s="83"/>
    </row>
    <row r="27" spans="1:10">
      <c r="A27" s="90" t="s">
        <v>109</v>
      </c>
      <c r="B27" s="90" t="s">
        <v>81</v>
      </c>
      <c r="C27" s="91"/>
      <c r="D27" s="92"/>
      <c r="E27" s="92"/>
      <c r="F27" s="83"/>
      <c r="G27" s="83"/>
      <c r="H27" s="87"/>
      <c r="I27" s="83"/>
      <c r="J27" s="83"/>
    </row>
    <row r="28" spans="1:10">
      <c r="A28" s="90" t="s">
        <v>23</v>
      </c>
      <c r="B28" s="90" t="s">
        <v>32</v>
      </c>
      <c r="C28" s="91"/>
      <c r="D28" s="92"/>
      <c r="E28" s="92"/>
      <c r="F28" s="83"/>
      <c r="G28" s="83"/>
      <c r="H28" s="87"/>
      <c r="I28" s="83"/>
      <c r="J28" s="83"/>
    </row>
    <row r="29" spans="1:10">
      <c r="A29" s="90"/>
      <c r="B29" s="90"/>
      <c r="C29" s="91"/>
      <c r="D29" s="92"/>
      <c r="E29" s="92"/>
      <c r="F29" s="83"/>
      <c r="G29" s="83"/>
      <c r="H29" s="87"/>
      <c r="I29" s="83"/>
      <c r="J29" s="83"/>
    </row>
    <row r="30" spans="1:10">
      <c r="A30" s="90" t="s">
        <v>25</v>
      </c>
      <c r="B30" s="90" t="s">
        <v>9</v>
      </c>
      <c r="C30" s="91"/>
      <c r="D30" s="92"/>
      <c r="E30" s="92"/>
      <c r="F30" s="83"/>
      <c r="G30" s="83"/>
      <c r="H30" s="87"/>
      <c r="I30" s="83"/>
      <c r="J30" s="83"/>
    </row>
    <row r="31" spans="1:10">
      <c r="A31" s="90"/>
      <c r="B31" s="90"/>
      <c r="C31" s="91"/>
      <c r="D31" s="92"/>
      <c r="E31" s="92"/>
      <c r="F31" s="83"/>
      <c r="G31" s="83"/>
      <c r="H31" s="87"/>
      <c r="I31" s="83"/>
      <c r="J31" s="83"/>
    </row>
    <row r="32" spans="1:10">
      <c r="A32" s="90"/>
      <c r="B32" s="90"/>
      <c r="C32" s="91"/>
      <c r="D32" s="92"/>
      <c r="E32" s="92"/>
      <c r="F32" s="83"/>
      <c r="G32" s="83"/>
      <c r="H32" s="87"/>
      <c r="I32" s="83"/>
      <c r="J32" s="83"/>
    </row>
    <row r="33" spans="1:10">
      <c r="A33" s="90"/>
      <c r="B33" s="90"/>
      <c r="C33" s="91"/>
      <c r="D33" s="92"/>
      <c r="E33" s="92"/>
      <c r="F33" s="83"/>
      <c r="G33" s="83"/>
      <c r="H33" s="87"/>
      <c r="I33" s="83"/>
      <c r="J33" s="83"/>
    </row>
    <row r="34" spans="1:10">
      <c r="A34" s="333" t="s">
        <v>220</v>
      </c>
      <c r="B34" s="334"/>
      <c r="C34" s="335"/>
      <c r="D34" s="95"/>
      <c r="E34" s="95"/>
      <c r="F34" s="96"/>
      <c r="G34" s="96"/>
      <c r="H34" s="97"/>
      <c r="I34" s="96"/>
      <c r="J34" s="96"/>
    </row>
    <row r="35" spans="1:10">
      <c r="A35" s="336" t="s">
        <v>110</v>
      </c>
      <c r="B35" s="337"/>
      <c r="C35" s="338"/>
      <c r="D35" s="150"/>
      <c r="E35" s="150"/>
      <c r="F35" s="150"/>
      <c r="G35" s="150"/>
      <c r="H35" s="150"/>
      <c r="I35" s="150"/>
      <c r="J35" s="150"/>
    </row>
  </sheetData>
  <mergeCells count="5">
    <mergeCell ref="A3:J3"/>
    <mergeCell ref="A34:C34"/>
    <mergeCell ref="A4:J4"/>
    <mergeCell ref="A26:C26"/>
    <mergeCell ref="A35:C35"/>
  </mergeCells>
  <pageMargins left="0" right="0" top="0" bottom="0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O14" sqref="O14"/>
    </sheetView>
  </sheetViews>
  <sheetFormatPr defaultRowHeight="15"/>
  <cols>
    <col min="1" max="1" width="6.42578125" customWidth="1"/>
    <col min="3" max="3" width="17.42578125" customWidth="1"/>
    <col min="9" max="9" width="9.85546875" customWidth="1"/>
    <col min="10" max="10" width="10.28515625" customWidth="1"/>
  </cols>
  <sheetData>
    <row r="1" spans="1:14" ht="18.75">
      <c r="A1" s="343" t="s">
        <v>100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</row>
    <row r="2" spans="1:14" ht="21" customHeight="1">
      <c r="A2" s="344" t="s">
        <v>201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</row>
    <row r="3" spans="1:14" ht="140.25">
      <c r="A3" s="122" t="s">
        <v>0</v>
      </c>
      <c r="B3" s="346" t="s">
        <v>90</v>
      </c>
      <c r="C3" s="346"/>
      <c r="D3" s="123" t="s">
        <v>71</v>
      </c>
      <c r="E3" s="123" t="s">
        <v>91</v>
      </c>
      <c r="F3" s="123" t="s">
        <v>92</v>
      </c>
      <c r="G3" s="123" t="s">
        <v>93</v>
      </c>
      <c r="H3" s="123" t="s">
        <v>94</v>
      </c>
      <c r="I3" s="124" t="s">
        <v>95</v>
      </c>
      <c r="J3" s="123" t="s">
        <v>96</v>
      </c>
      <c r="K3" s="123" t="s">
        <v>97</v>
      </c>
      <c r="L3" s="123" t="s">
        <v>98</v>
      </c>
      <c r="M3" s="123" t="s">
        <v>99</v>
      </c>
      <c r="N3" s="123" t="s">
        <v>63</v>
      </c>
    </row>
    <row r="4" spans="1:14">
      <c r="A4" s="130"/>
      <c r="B4" s="345" t="s">
        <v>101</v>
      </c>
      <c r="C4" s="345"/>
      <c r="D4" s="132"/>
      <c r="E4" s="131"/>
      <c r="F4" s="131"/>
      <c r="G4" s="131"/>
      <c r="H4" s="131"/>
      <c r="I4" s="133"/>
      <c r="J4" s="131"/>
      <c r="K4" s="131"/>
      <c r="L4" s="131"/>
      <c r="M4" s="131"/>
      <c r="N4" s="131"/>
    </row>
    <row r="5" spans="1:14" ht="24" customHeight="1">
      <c r="A5" s="253">
        <v>1</v>
      </c>
      <c r="B5" s="342" t="s">
        <v>244</v>
      </c>
      <c r="C5" s="342"/>
      <c r="D5" s="254"/>
      <c r="E5" s="255"/>
      <c r="F5" s="255"/>
      <c r="G5" s="255"/>
      <c r="H5" s="255"/>
      <c r="I5" s="256"/>
      <c r="J5" s="255"/>
      <c r="K5" s="255"/>
      <c r="L5" s="255"/>
      <c r="M5" s="255"/>
      <c r="N5" s="255"/>
    </row>
    <row r="6" spans="1:14" ht="24" customHeight="1">
      <c r="A6" s="134">
        <v>2</v>
      </c>
      <c r="B6" s="341" t="s">
        <v>245</v>
      </c>
      <c r="C6" s="341"/>
      <c r="D6" s="125"/>
      <c r="E6" s="126"/>
      <c r="F6" s="126"/>
      <c r="G6" s="212"/>
      <c r="H6" s="212"/>
      <c r="I6" s="127"/>
      <c r="J6" s="212"/>
      <c r="K6" s="126"/>
      <c r="L6" s="126"/>
      <c r="M6" s="245"/>
      <c r="N6" s="245"/>
    </row>
    <row r="7" spans="1:14" ht="24" customHeight="1">
      <c r="A7" s="134">
        <v>3</v>
      </c>
      <c r="B7" s="341" t="s">
        <v>246</v>
      </c>
      <c r="C7" s="341"/>
      <c r="D7" s="125"/>
      <c r="E7" s="212"/>
      <c r="F7" s="212"/>
      <c r="G7" s="212"/>
      <c r="H7" s="212"/>
      <c r="I7" s="127"/>
      <c r="J7" s="212"/>
      <c r="K7" s="126"/>
      <c r="L7" s="212"/>
      <c r="M7" s="128"/>
      <c r="N7" s="128"/>
    </row>
    <row r="8" spans="1:14" ht="24" customHeight="1">
      <c r="A8" s="134">
        <v>4</v>
      </c>
      <c r="B8" s="341" t="s">
        <v>102</v>
      </c>
      <c r="C8" s="341"/>
      <c r="D8" s="129"/>
      <c r="E8" s="126"/>
      <c r="F8" s="126"/>
      <c r="G8" s="212"/>
      <c r="H8" s="212"/>
      <c r="I8" s="127"/>
      <c r="J8" s="212"/>
      <c r="K8" s="126"/>
      <c r="L8" s="126"/>
      <c r="M8" s="128"/>
      <c r="N8" s="128"/>
    </row>
    <row r="9" spans="1:14" ht="24" customHeight="1">
      <c r="A9" s="246">
        <v>5</v>
      </c>
      <c r="B9" s="341" t="s">
        <v>247</v>
      </c>
      <c r="C9" s="341"/>
      <c r="D9" s="247"/>
      <c r="E9" s="248"/>
      <c r="F9" s="248"/>
      <c r="G9" s="249"/>
      <c r="H9" s="248"/>
      <c r="I9" s="250"/>
      <c r="J9" s="248"/>
      <c r="K9" s="248"/>
      <c r="L9" s="248"/>
      <c r="M9" s="248"/>
      <c r="N9" s="251"/>
    </row>
    <row r="10" spans="1:14" ht="24" customHeight="1">
      <c r="A10" s="252">
        <v>6</v>
      </c>
      <c r="B10" s="341" t="s">
        <v>221</v>
      </c>
      <c r="C10" s="341"/>
      <c r="D10" s="197"/>
      <c r="E10" s="198"/>
      <c r="F10" s="198"/>
      <c r="G10" s="199"/>
      <c r="H10" s="198"/>
      <c r="I10" s="200"/>
      <c r="J10" s="198"/>
      <c r="K10" s="198"/>
      <c r="L10" s="198"/>
      <c r="M10" s="198"/>
      <c r="N10" s="201"/>
    </row>
    <row r="11" spans="1:14" ht="24" customHeight="1">
      <c r="A11" s="135">
        <v>7</v>
      </c>
      <c r="B11" s="339" t="s">
        <v>103</v>
      </c>
      <c r="C11" s="340"/>
      <c r="D11" s="257"/>
      <c r="E11" s="258"/>
      <c r="F11" s="258"/>
      <c r="G11" s="259"/>
      <c r="H11" s="258"/>
      <c r="I11" s="260"/>
      <c r="J11" s="258"/>
      <c r="K11" s="258"/>
      <c r="L11" s="258"/>
      <c r="M11" s="258"/>
      <c r="N11" s="261"/>
    </row>
  </sheetData>
  <mergeCells count="11">
    <mergeCell ref="A1:N1"/>
    <mergeCell ref="A2:N2"/>
    <mergeCell ref="B4:C4"/>
    <mergeCell ref="B3:C3"/>
    <mergeCell ref="B11:C11"/>
    <mergeCell ref="B10:C10"/>
    <mergeCell ref="B5:C5"/>
    <mergeCell ref="B6:C6"/>
    <mergeCell ref="B7:C7"/>
    <mergeCell ref="B8:C8"/>
    <mergeCell ref="B9:C9"/>
  </mergeCells>
  <pageMargins left="0" right="0" top="0" bottom="0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G18" sqref="G18"/>
    </sheetView>
  </sheetViews>
  <sheetFormatPr defaultRowHeight="15"/>
  <cols>
    <col min="2" max="2" width="14.140625" customWidth="1"/>
    <col min="3" max="3" width="11.85546875" customWidth="1"/>
    <col min="4" max="4" width="13.5703125" customWidth="1"/>
    <col min="5" max="5" width="14" customWidth="1"/>
    <col min="6" max="6" width="11.85546875" customWidth="1"/>
    <col min="7" max="7" width="20.85546875" customWidth="1"/>
    <col min="8" max="8" width="11.5703125" customWidth="1"/>
    <col min="9" max="9" width="29.140625" customWidth="1"/>
  </cols>
  <sheetData>
    <row r="2" spans="1:9" ht="15.75">
      <c r="A2" s="348" t="s">
        <v>181</v>
      </c>
      <c r="B2" s="348"/>
      <c r="C2" s="348"/>
      <c r="D2" s="348"/>
      <c r="E2" s="348"/>
      <c r="F2" s="348"/>
      <c r="G2" s="348"/>
      <c r="H2" s="348"/>
      <c r="I2" s="348"/>
    </row>
    <row r="3" spans="1:9" ht="18.75">
      <c r="A3" s="349" t="s">
        <v>201</v>
      </c>
      <c r="B3" s="349"/>
      <c r="C3" s="349"/>
      <c r="D3" s="349"/>
      <c r="E3" s="349"/>
      <c r="F3" s="349"/>
      <c r="G3" s="349"/>
      <c r="H3" s="349"/>
      <c r="I3" s="349"/>
    </row>
    <row r="4" spans="1:9">
      <c r="A4" s="171"/>
      <c r="B4" s="171"/>
      <c r="C4" s="171"/>
      <c r="D4" s="171"/>
      <c r="E4" s="171"/>
      <c r="F4" s="171"/>
      <c r="G4" s="171"/>
      <c r="H4" s="172"/>
      <c r="I4" s="171"/>
    </row>
    <row r="5" spans="1:9" ht="36">
      <c r="A5" s="173" t="s">
        <v>3</v>
      </c>
      <c r="B5" s="173" t="s">
        <v>182</v>
      </c>
      <c r="C5" s="173" t="s">
        <v>53</v>
      </c>
      <c r="D5" s="173" t="s">
        <v>183</v>
      </c>
      <c r="E5" s="173" t="s">
        <v>184</v>
      </c>
      <c r="F5" s="173" t="s">
        <v>31</v>
      </c>
      <c r="G5" s="173" t="s">
        <v>185</v>
      </c>
      <c r="H5" s="173" t="s">
        <v>186</v>
      </c>
      <c r="I5" s="174" t="s">
        <v>187</v>
      </c>
    </row>
    <row r="6" spans="1:9">
      <c r="A6" s="350" t="s">
        <v>66</v>
      </c>
      <c r="B6" s="351"/>
      <c r="C6" s="351"/>
      <c r="D6" s="352"/>
      <c r="E6" s="175"/>
      <c r="F6" s="175"/>
      <c r="G6" s="175"/>
      <c r="H6" s="175"/>
      <c r="I6" s="175"/>
    </row>
    <row r="7" spans="1:9" ht="62.25" customHeight="1">
      <c r="A7" s="353">
        <v>1</v>
      </c>
      <c r="B7" s="354" t="s">
        <v>75</v>
      </c>
      <c r="C7" s="355">
        <v>2</v>
      </c>
      <c r="D7" s="355">
        <v>15</v>
      </c>
      <c r="E7" s="176" t="s">
        <v>188</v>
      </c>
      <c r="F7" s="176">
        <v>10</v>
      </c>
      <c r="G7" s="177" t="s">
        <v>189</v>
      </c>
      <c r="H7" s="178">
        <v>680</v>
      </c>
      <c r="I7" s="179" t="s">
        <v>190</v>
      </c>
    </row>
    <row r="8" spans="1:9" ht="54" customHeight="1">
      <c r="A8" s="353"/>
      <c r="B8" s="354"/>
      <c r="C8" s="355"/>
      <c r="D8" s="355"/>
      <c r="E8" s="176" t="s">
        <v>191</v>
      </c>
      <c r="F8" s="180">
        <v>5</v>
      </c>
      <c r="G8" s="181" t="s">
        <v>192</v>
      </c>
      <c r="H8" s="182">
        <v>585.5</v>
      </c>
      <c r="I8" s="183" t="s">
        <v>193</v>
      </c>
    </row>
    <row r="9" spans="1:9">
      <c r="A9" s="353"/>
      <c r="B9" s="354"/>
      <c r="C9" s="355"/>
      <c r="D9" s="355"/>
      <c r="E9" s="184" t="s">
        <v>180</v>
      </c>
      <c r="F9" s="184"/>
      <c r="G9" s="185"/>
      <c r="H9" s="184"/>
      <c r="I9" s="179"/>
    </row>
    <row r="10" spans="1:9">
      <c r="A10" s="186">
        <v>2</v>
      </c>
      <c r="B10" s="187"/>
      <c r="C10" s="188"/>
      <c r="D10" s="188"/>
      <c r="E10" s="189"/>
      <c r="F10" s="189"/>
      <c r="G10" s="190"/>
      <c r="H10" s="189"/>
      <c r="I10" s="190"/>
    </row>
    <row r="11" spans="1:9">
      <c r="A11" s="186">
        <v>3</v>
      </c>
      <c r="B11" s="187"/>
      <c r="C11" s="188"/>
      <c r="D11" s="188"/>
      <c r="E11" s="189"/>
      <c r="F11" s="189"/>
      <c r="G11" s="190"/>
      <c r="H11" s="189"/>
      <c r="I11" s="190"/>
    </row>
    <row r="12" spans="1:9">
      <c r="A12" s="186" t="s">
        <v>194</v>
      </c>
      <c r="B12" s="187"/>
      <c r="C12" s="188"/>
      <c r="D12" s="188"/>
      <c r="E12" s="189"/>
      <c r="F12" s="189"/>
      <c r="G12" s="190"/>
      <c r="H12" s="189"/>
      <c r="I12" s="190"/>
    </row>
    <row r="13" spans="1:9">
      <c r="A13" s="191"/>
      <c r="B13" s="191"/>
      <c r="C13" s="191"/>
      <c r="D13" s="191"/>
      <c r="E13" s="191"/>
      <c r="F13" s="191"/>
      <c r="G13" s="191"/>
      <c r="H13" s="191"/>
      <c r="I13" s="191"/>
    </row>
    <row r="14" spans="1:9" ht="18.75">
      <c r="A14" s="347" t="s">
        <v>195</v>
      </c>
      <c r="B14" s="347"/>
      <c r="C14" s="192"/>
      <c r="D14" s="192"/>
      <c r="E14" s="192"/>
      <c r="F14" s="192"/>
      <c r="G14" s="193"/>
      <c r="H14" s="194"/>
      <c r="I14" s="193"/>
    </row>
  </sheetData>
  <mergeCells count="8">
    <mergeCell ref="A14:B14"/>
    <mergeCell ref="A2:I2"/>
    <mergeCell ref="A3:I3"/>
    <mergeCell ref="A6:D6"/>
    <mergeCell ref="A7:A9"/>
    <mergeCell ref="B7:B9"/>
    <mergeCell ref="C7:C9"/>
    <mergeCell ref="D7:D9"/>
  </mergeCells>
  <pageMargins left="0" right="0" top="0" bottom="0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3" workbookViewId="0">
      <selection activeCell="M93" sqref="M93"/>
    </sheetView>
  </sheetViews>
  <sheetFormatPr defaultRowHeight="15"/>
  <cols>
    <col min="1" max="1" width="5.5703125" customWidth="1"/>
    <col min="3" max="3" width="19.42578125" customWidth="1"/>
    <col min="10" max="10" width="10.85546875" customWidth="1"/>
  </cols>
  <sheetData>
    <row r="1" spans="1:10" ht="27" customHeight="1">
      <c r="A1" s="379" t="s">
        <v>196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0" ht="33" customHeight="1">
      <c r="A2" s="380" t="s">
        <v>200</v>
      </c>
      <c r="B2" s="380"/>
      <c r="C2" s="380"/>
      <c r="D2" s="380"/>
      <c r="E2" s="380"/>
      <c r="F2" s="380"/>
      <c r="G2" s="380"/>
      <c r="H2" s="380"/>
      <c r="I2" s="380"/>
      <c r="J2" s="380"/>
    </row>
    <row r="3" spans="1:10" ht="15.75">
      <c r="B3" s="151"/>
      <c r="C3" s="151"/>
      <c r="D3" s="151"/>
      <c r="E3" s="151"/>
      <c r="F3" s="151"/>
      <c r="G3" s="151"/>
      <c r="H3" s="383" t="s">
        <v>10</v>
      </c>
      <c r="I3" s="383"/>
      <c r="J3" s="383"/>
    </row>
    <row r="4" spans="1:10" ht="65.25" customHeight="1">
      <c r="A4" s="381" t="s">
        <v>3</v>
      </c>
      <c r="B4" s="384" t="s">
        <v>112</v>
      </c>
      <c r="C4" s="384" t="s">
        <v>113</v>
      </c>
      <c r="D4" s="384" t="s">
        <v>114</v>
      </c>
      <c r="E4" s="386" t="s">
        <v>222</v>
      </c>
      <c r="F4" s="387"/>
      <c r="G4" s="387"/>
      <c r="H4" s="388"/>
      <c r="I4" s="384" t="s">
        <v>115</v>
      </c>
      <c r="J4" s="389" t="s">
        <v>116</v>
      </c>
    </row>
    <row r="5" spans="1:10" ht="33">
      <c r="A5" s="382"/>
      <c r="B5" s="385"/>
      <c r="C5" s="385"/>
      <c r="D5" s="385"/>
      <c r="E5" s="163" t="s">
        <v>117</v>
      </c>
      <c r="F5" s="163" t="s">
        <v>118</v>
      </c>
      <c r="G5" s="163" t="s">
        <v>119</v>
      </c>
      <c r="H5" s="163" t="s">
        <v>120</v>
      </c>
      <c r="I5" s="385"/>
      <c r="J5" s="390"/>
    </row>
    <row r="6" spans="1:10" ht="18.75" customHeight="1">
      <c r="A6" s="371">
        <v>1</v>
      </c>
      <c r="B6" s="377" t="s">
        <v>121</v>
      </c>
      <c r="C6" s="161" t="s">
        <v>122</v>
      </c>
      <c r="D6" s="378"/>
      <c r="E6" s="161"/>
      <c r="F6" s="161"/>
      <c r="G6" s="161"/>
      <c r="H6" s="162"/>
      <c r="I6" s="162"/>
      <c r="J6" s="162"/>
    </row>
    <row r="7" spans="1:10" ht="16.5">
      <c r="A7" s="370"/>
      <c r="B7" s="368"/>
      <c r="C7" s="153" t="s">
        <v>123</v>
      </c>
      <c r="D7" s="362"/>
      <c r="E7" s="153"/>
      <c r="F7" s="153"/>
      <c r="G7" s="153"/>
      <c r="H7" s="154"/>
      <c r="I7" s="154"/>
      <c r="J7" s="154"/>
    </row>
    <row r="8" spans="1:10" ht="16.5">
      <c r="A8" s="370"/>
      <c r="B8" s="368"/>
      <c r="C8" s="153" t="s">
        <v>124</v>
      </c>
      <c r="D8" s="362"/>
      <c r="E8" s="153"/>
      <c r="F8" s="153"/>
      <c r="G8" s="153"/>
      <c r="H8" s="154"/>
      <c r="I8" s="154"/>
      <c r="J8" s="154"/>
    </row>
    <row r="9" spans="1:10" ht="16.5">
      <c r="A9" s="370"/>
      <c r="B9" s="368"/>
      <c r="C9" s="153" t="s">
        <v>125</v>
      </c>
      <c r="D9" s="362"/>
      <c r="E9" s="153"/>
      <c r="F9" s="153"/>
      <c r="G9" s="153"/>
      <c r="H9" s="154"/>
      <c r="I9" s="154"/>
      <c r="J9" s="154"/>
    </row>
    <row r="10" spans="1:10" ht="16.5">
      <c r="A10" s="370"/>
      <c r="B10" s="368"/>
      <c r="C10" s="153" t="s">
        <v>126</v>
      </c>
      <c r="D10" s="362"/>
      <c r="E10" s="153"/>
      <c r="F10" s="153"/>
      <c r="G10" s="153"/>
      <c r="H10" s="154"/>
      <c r="I10" s="154"/>
      <c r="J10" s="154"/>
    </row>
    <row r="11" spans="1:10" ht="16.5">
      <c r="A11" s="370"/>
      <c r="B11" s="368"/>
      <c r="C11" s="153" t="s">
        <v>127</v>
      </c>
      <c r="D11" s="362"/>
      <c r="E11" s="153"/>
      <c r="F11" s="153"/>
      <c r="G11" s="153"/>
      <c r="H11" s="154"/>
      <c r="I11" s="154"/>
      <c r="J11" s="154"/>
    </row>
    <row r="12" spans="1:10" ht="16.5">
      <c r="A12" s="370"/>
      <c r="B12" s="368"/>
      <c r="C12" s="153" t="s">
        <v>128</v>
      </c>
      <c r="D12" s="362"/>
      <c r="E12" s="153"/>
      <c r="F12" s="153"/>
      <c r="G12" s="153"/>
      <c r="H12" s="154"/>
      <c r="I12" s="154"/>
      <c r="J12" s="154"/>
    </row>
    <row r="13" spans="1:10" ht="16.5">
      <c r="A13" s="370"/>
      <c r="B13" s="368"/>
      <c r="C13" s="153" t="s">
        <v>129</v>
      </c>
      <c r="D13" s="362"/>
      <c r="E13" s="153"/>
      <c r="F13" s="153"/>
      <c r="G13" s="153"/>
      <c r="H13" s="154"/>
      <c r="I13" s="154"/>
      <c r="J13" s="154"/>
    </row>
    <row r="14" spans="1:10" ht="16.5">
      <c r="A14" s="370"/>
      <c r="B14" s="368"/>
      <c r="C14" s="153" t="s">
        <v>130</v>
      </c>
      <c r="D14" s="362"/>
      <c r="E14" s="153"/>
      <c r="F14" s="153"/>
      <c r="G14" s="153"/>
      <c r="H14" s="154"/>
      <c r="I14" s="154"/>
      <c r="J14" s="154"/>
    </row>
    <row r="15" spans="1:10" ht="16.5">
      <c r="A15" s="370"/>
      <c r="B15" s="368"/>
      <c r="C15" s="153" t="s">
        <v>131</v>
      </c>
      <c r="D15" s="362"/>
      <c r="E15" s="153"/>
      <c r="F15" s="153"/>
      <c r="G15" s="153"/>
      <c r="H15" s="154"/>
      <c r="I15" s="154"/>
      <c r="J15" s="154"/>
    </row>
    <row r="16" spans="1:10" ht="16.5">
      <c r="A16" s="370"/>
      <c r="B16" s="368"/>
      <c r="C16" s="153"/>
      <c r="D16" s="362"/>
      <c r="E16" s="153"/>
      <c r="F16" s="153"/>
      <c r="G16" s="153"/>
      <c r="H16" s="154"/>
      <c r="I16" s="154"/>
      <c r="J16" s="154"/>
    </row>
    <row r="17" spans="1:10" ht="16.5">
      <c r="A17" s="364"/>
      <c r="B17" s="368"/>
      <c r="C17" s="153" t="s">
        <v>132</v>
      </c>
      <c r="D17" s="362"/>
      <c r="E17" s="153"/>
      <c r="F17" s="153"/>
      <c r="G17" s="153"/>
      <c r="H17" s="154"/>
      <c r="I17" s="154"/>
      <c r="J17" s="154"/>
    </row>
    <row r="18" spans="1:10" ht="18.75" customHeight="1">
      <c r="A18" s="356">
        <v>2</v>
      </c>
      <c r="B18" s="368" t="s">
        <v>4</v>
      </c>
      <c r="C18" s="153" t="s">
        <v>133</v>
      </c>
      <c r="D18" s="362"/>
      <c r="E18" s="153"/>
      <c r="F18" s="153"/>
      <c r="G18" s="153"/>
      <c r="H18" s="154"/>
      <c r="I18" s="154"/>
      <c r="J18" s="154"/>
    </row>
    <row r="19" spans="1:10" ht="17.25">
      <c r="A19" s="370"/>
      <c r="B19" s="368"/>
      <c r="C19" s="153" t="s">
        <v>134</v>
      </c>
      <c r="D19" s="362"/>
      <c r="E19" s="155"/>
      <c r="F19" s="155"/>
      <c r="G19" s="155"/>
      <c r="H19" s="154"/>
      <c r="I19" s="155"/>
      <c r="J19" s="154"/>
    </row>
    <row r="20" spans="1:10" ht="17.25">
      <c r="A20" s="370"/>
      <c r="B20" s="368"/>
      <c r="C20" s="153" t="s">
        <v>135</v>
      </c>
      <c r="D20" s="362"/>
      <c r="E20" s="155"/>
      <c r="F20" s="155"/>
      <c r="G20" s="155"/>
      <c r="H20" s="154"/>
      <c r="I20" s="155"/>
      <c r="J20" s="154"/>
    </row>
    <row r="21" spans="1:10" ht="17.25">
      <c r="A21" s="370"/>
      <c r="B21" s="368"/>
      <c r="C21" s="153" t="s">
        <v>136</v>
      </c>
      <c r="D21" s="362"/>
      <c r="E21" s="155"/>
      <c r="F21" s="155"/>
      <c r="G21" s="155"/>
      <c r="H21" s="154"/>
      <c r="I21" s="155"/>
      <c r="J21" s="154"/>
    </row>
    <row r="22" spans="1:10" ht="17.25">
      <c r="A22" s="364"/>
      <c r="B22" s="368"/>
      <c r="C22" s="153" t="s">
        <v>137</v>
      </c>
      <c r="D22" s="362"/>
      <c r="E22" s="155"/>
      <c r="F22" s="155"/>
      <c r="G22" s="155"/>
      <c r="H22" s="154"/>
      <c r="I22" s="155"/>
      <c r="J22" s="154"/>
    </row>
    <row r="23" spans="1:10" ht="18.75">
      <c r="A23" s="164">
        <v>3</v>
      </c>
      <c r="B23" s="152" t="s">
        <v>138</v>
      </c>
      <c r="C23" s="153" t="s">
        <v>139</v>
      </c>
      <c r="D23" s="154"/>
      <c r="E23" s="155"/>
      <c r="F23" s="155"/>
      <c r="G23" s="155"/>
      <c r="H23" s="154"/>
      <c r="I23" s="155"/>
      <c r="J23" s="154"/>
    </row>
    <row r="24" spans="1:10" ht="18.75" customHeight="1">
      <c r="A24" s="356">
        <v>4</v>
      </c>
      <c r="B24" s="359" t="s">
        <v>6</v>
      </c>
      <c r="C24" s="153" t="s">
        <v>140</v>
      </c>
      <c r="D24" s="362"/>
      <c r="E24" s="155"/>
      <c r="F24" s="155"/>
      <c r="G24" s="155"/>
      <c r="H24" s="154"/>
      <c r="I24" s="155"/>
      <c r="J24" s="154"/>
    </row>
    <row r="25" spans="1:10" ht="17.25">
      <c r="A25" s="370"/>
      <c r="B25" s="372"/>
      <c r="C25" s="153" t="s">
        <v>141</v>
      </c>
      <c r="D25" s="362"/>
      <c r="E25" s="155"/>
      <c r="F25" s="155"/>
      <c r="G25" s="155"/>
      <c r="H25" s="154"/>
      <c r="I25" s="155"/>
      <c r="J25" s="154"/>
    </row>
    <row r="26" spans="1:10" ht="17.25">
      <c r="A26" s="370"/>
      <c r="B26" s="372"/>
      <c r="C26" s="153" t="s">
        <v>142</v>
      </c>
      <c r="D26" s="362"/>
      <c r="E26" s="155"/>
      <c r="F26" s="155"/>
      <c r="G26" s="155"/>
      <c r="H26" s="154"/>
      <c r="I26" s="155"/>
      <c r="J26" s="154"/>
    </row>
    <row r="27" spans="1:10" ht="17.25">
      <c r="A27" s="370"/>
      <c r="B27" s="372"/>
      <c r="C27" s="153" t="s">
        <v>143</v>
      </c>
      <c r="D27" s="362"/>
      <c r="E27" s="155"/>
      <c r="F27" s="155"/>
      <c r="G27" s="155"/>
      <c r="H27" s="154"/>
      <c r="I27" s="155"/>
      <c r="J27" s="154"/>
    </row>
    <row r="28" spans="1:10" ht="17.25">
      <c r="A28" s="370"/>
      <c r="B28" s="372"/>
      <c r="C28" s="153" t="s">
        <v>144</v>
      </c>
      <c r="D28" s="362"/>
      <c r="E28" s="155"/>
      <c r="F28" s="155"/>
      <c r="G28" s="155"/>
      <c r="H28" s="154"/>
      <c r="I28" s="155"/>
      <c r="J28" s="154"/>
    </row>
    <row r="29" spans="1:10" ht="17.25">
      <c r="A29" s="370"/>
      <c r="B29" s="372"/>
      <c r="C29" s="153" t="s">
        <v>145</v>
      </c>
      <c r="D29" s="362"/>
      <c r="E29" s="155"/>
      <c r="F29" s="155"/>
      <c r="G29" s="155"/>
      <c r="H29" s="154"/>
      <c r="I29" s="155"/>
      <c r="J29" s="154"/>
    </row>
    <row r="30" spans="1:10" ht="17.25">
      <c r="A30" s="370"/>
      <c r="B30" s="372"/>
      <c r="C30" s="153" t="s">
        <v>146</v>
      </c>
      <c r="D30" s="362"/>
      <c r="E30" s="155"/>
      <c r="F30" s="155"/>
      <c r="G30" s="155"/>
      <c r="H30" s="154"/>
      <c r="I30" s="155"/>
      <c r="J30" s="154"/>
    </row>
    <row r="31" spans="1:10" ht="17.25">
      <c r="A31" s="370"/>
      <c r="B31" s="372"/>
      <c r="C31" s="153" t="s">
        <v>147</v>
      </c>
      <c r="D31" s="362"/>
      <c r="E31" s="155"/>
      <c r="F31" s="155"/>
      <c r="G31" s="155"/>
      <c r="H31" s="154"/>
      <c r="I31" s="155"/>
      <c r="J31" s="154"/>
    </row>
    <row r="32" spans="1:10" ht="17.25">
      <c r="A32" s="370"/>
      <c r="B32" s="372"/>
      <c r="C32" s="153" t="s">
        <v>148</v>
      </c>
      <c r="D32" s="362"/>
      <c r="E32" s="155"/>
      <c r="F32" s="155"/>
      <c r="G32" s="155"/>
      <c r="H32" s="154"/>
      <c r="I32" s="155"/>
      <c r="J32" s="154"/>
    </row>
    <row r="33" spans="1:10" ht="17.25">
      <c r="A33" s="370"/>
      <c r="B33" s="372"/>
      <c r="C33" s="153" t="s">
        <v>149</v>
      </c>
      <c r="D33" s="362"/>
      <c r="E33" s="155"/>
      <c r="F33" s="155"/>
      <c r="G33" s="155"/>
      <c r="H33" s="154"/>
      <c r="I33" s="155"/>
      <c r="J33" s="154"/>
    </row>
    <row r="34" spans="1:10" ht="17.25">
      <c r="A34" s="364"/>
      <c r="B34" s="365"/>
      <c r="C34" s="153" t="s">
        <v>150</v>
      </c>
      <c r="D34" s="362"/>
      <c r="E34" s="155"/>
      <c r="F34" s="155"/>
      <c r="G34" s="155"/>
      <c r="H34" s="154"/>
      <c r="I34" s="155"/>
      <c r="J34" s="154"/>
    </row>
    <row r="35" spans="1:10" ht="18.75" customHeight="1">
      <c r="A35" s="356">
        <v>5</v>
      </c>
      <c r="B35" s="368" t="s">
        <v>151</v>
      </c>
      <c r="C35" s="156" t="s">
        <v>152</v>
      </c>
      <c r="D35" s="362"/>
      <c r="E35" s="155"/>
      <c r="F35" s="155"/>
      <c r="G35" s="155"/>
      <c r="H35" s="154"/>
      <c r="I35" s="155"/>
      <c r="J35" s="154"/>
    </row>
    <row r="36" spans="1:10" ht="17.25">
      <c r="A36" s="370"/>
      <c r="B36" s="368"/>
      <c r="C36" s="156" t="s">
        <v>148</v>
      </c>
      <c r="D36" s="362"/>
      <c r="E36" s="155"/>
      <c r="F36" s="155"/>
      <c r="G36" s="155"/>
      <c r="H36" s="154"/>
      <c r="I36" s="155"/>
      <c r="J36" s="154"/>
    </row>
    <row r="37" spans="1:10" ht="17.25">
      <c r="A37" s="370"/>
      <c r="B37" s="368"/>
      <c r="C37" s="156" t="s">
        <v>143</v>
      </c>
      <c r="D37" s="362"/>
      <c r="E37" s="155"/>
      <c r="F37" s="155"/>
      <c r="G37" s="155"/>
      <c r="H37" s="154"/>
      <c r="I37" s="155"/>
      <c r="J37" s="154"/>
    </row>
    <row r="38" spans="1:10" ht="17.25">
      <c r="A38" s="370"/>
      <c r="B38" s="368"/>
      <c r="C38" s="156" t="s">
        <v>144</v>
      </c>
      <c r="D38" s="362"/>
      <c r="E38" s="155"/>
      <c r="F38" s="155"/>
      <c r="G38" s="155"/>
      <c r="H38" s="154"/>
      <c r="I38" s="155"/>
      <c r="J38" s="154"/>
    </row>
    <row r="39" spans="1:10" ht="17.25">
      <c r="A39" s="370"/>
      <c r="B39" s="368"/>
      <c r="C39" s="156" t="s">
        <v>145</v>
      </c>
      <c r="D39" s="362"/>
      <c r="E39" s="155"/>
      <c r="F39" s="155"/>
      <c r="G39" s="155"/>
      <c r="H39" s="154"/>
      <c r="I39" s="155"/>
      <c r="J39" s="154"/>
    </row>
    <row r="40" spans="1:10" ht="17.25">
      <c r="A40" s="370"/>
      <c r="B40" s="368"/>
      <c r="C40" s="153" t="s">
        <v>147</v>
      </c>
      <c r="D40" s="362"/>
      <c r="E40" s="155"/>
      <c r="F40" s="155"/>
      <c r="G40" s="155"/>
      <c r="H40" s="154"/>
      <c r="I40" s="155"/>
      <c r="J40" s="154"/>
    </row>
    <row r="41" spans="1:10" ht="17.25">
      <c r="A41" s="364"/>
      <c r="B41" s="368"/>
      <c r="C41" s="156" t="s">
        <v>69</v>
      </c>
      <c r="D41" s="362"/>
      <c r="E41" s="155"/>
      <c r="F41" s="155"/>
      <c r="G41" s="155"/>
      <c r="H41" s="154"/>
      <c r="I41" s="155"/>
      <c r="J41" s="154"/>
    </row>
    <row r="42" spans="1:10" ht="18.75" customHeight="1">
      <c r="A42" s="356">
        <v>6</v>
      </c>
      <c r="B42" s="368" t="s">
        <v>153</v>
      </c>
      <c r="C42" s="157" t="s">
        <v>154</v>
      </c>
      <c r="D42" s="362"/>
      <c r="E42" s="155"/>
      <c r="F42" s="155"/>
      <c r="G42" s="155"/>
      <c r="H42" s="154"/>
      <c r="I42" s="155"/>
      <c r="J42" s="154"/>
    </row>
    <row r="43" spans="1:10" ht="17.25">
      <c r="A43" s="370"/>
      <c r="B43" s="368"/>
      <c r="C43" s="157" t="s">
        <v>143</v>
      </c>
      <c r="D43" s="362"/>
      <c r="E43" s="155"/>
      <c r="F43" s="155"/>
      <c r="G43" s="155"/>
      <c r="H43" s="154"/>
      <c r="I43" s="155"/>
      <c r="J43" s="154"/>
    </row>
    <row r="44" spans="1:10" ht="17.25">
      <c r="A44" s="370"/>
      <c r="B44" s="368"/>
      <c r="C44" s="157" t="s">
        <v>152</v>
      </c>
      <c r="D44" s="362"/>
      <c r="E44" s="155"/>
      <c r="F44" s="155"/>
      <c r="G44" s="155"/>
      <c r="H44" s="154"/>
      <c r="I44" s="155"/>
      <c r="J44" s="154"/>
    </row>
    <row r="45" spans="1:10" ht="17.25">
      <c r="A45" s="370"/>
      <c r="B45" s="368"/>
      <c r="C45" s="157" t="s">
        <v>155</v>
      </c>
      <c r="D45" s="362"/>
      <c r="E45" s="155"/>
      <c r="F45" s="155"/>
      <c r="G45" s="155"/>
      <c r="H45" s="154"/>
      <c r="I45" s="155"/>
      <c r="J45" s="154"/>
    </row>
    <row r="46" spans="1:10" ht="17.25">
      <c r="A46" s="370"/>
      <c r="B46" s="368"/>
      <c r="C46" s="157" t="s">
        <v>156</v>
      </c>
      <c r="D46" s="362"/>
      <c r="E46" s="155"/>
      <c r="F46" s="155"/>
      <c r="G46" s="155"/>
      <c r="H46" s="154"/>
      <c r="I46" s="155"/>
      <c r="J46" s="154"/>
    </row>
    <row r="47" spans="1:10" ht="17.25">
      <c r="A47" s="370"/>
      <c r="B47" s="368"/>
      <c r="C47" s="158" t="s">
        <v>147</v>
      </c>
      <c r="D47" s="362"/>
      <c r="E47" s="155"/>
      <c r="F47" s="155"/>
      <c r="G47" s="155"/>
      <c r="H47" s="154"/>
      <c r="I47" s="155"/>
      <c r="J47" s="154"/>
    </row>
    <row r="48" spans="1:10" ht="17.25">
      <c r="A48" s="370"/>
      <c r="B48" s="368"/>
      <c r="C48" s="158" t="s">
        <v>157</v>
      </c>
      <c r="D48" s="362"/>
      <c r="E48" s="155"/>
      <c r="F48" s="155"/>
      <c r="G48" s="155"/>
      <c r="H48" s="154"/>
      <c r="I48" s="155"/>
      <c r="J48" s="154"/>
    </row>
    <row r="49" spans="1:10" ht="17.25">
      <c r="A49" s="370"/>
      <c r="B49" s="368"/>
      <c r="C49" s="157" t="s">
        <v>158</v>
      </c>
      <c r="D49" s="362"/>
      <c r="E49" s="155"/>
      <c r="F49" s="155"/>
      <c r="G49" s="155"/>
      <c r="H49" s="154"/>
      <c r="I49" s="155"/>
      <c r="J49" s="154"/>
    </row>
    <row r="50" spans="1:10" ht="17.25">
      <c r="A50" s="370"/>
      <c r="B50" s="368"/>
      <c r="C50" s="157" t="s">
        <v>148</v>
      </c>
      <c r="D50" s="362"/>
      <c r="E50" s="155"/>
      <c r="F50" s="155"/>
      <c r="G50" s="155"/>
      <c r="H50" s="154"/>
      <c r="I50" s="155"/>
      <c r="J50" s="154"/>
    </row>
    <row r="51" spans="1:10" ht="17.25">
      <c r="A51" s="364"/>
      <c r="B51" s="368"/>
      <c r="C51" s="157" t="s">
        <v>159</v>
      </c>
      <c r="D51" s="362"/>
      <c r="E51" s="155"/>
      <c r="F51" s="155"/>
      <c r="G51" s="155"/>
      <c r="H51" s="154"/>
      <c r="I51" s="155"/>
      <c r="J51" s="154"/>
    </row>
    <row r="52" spans="1:10" ht="18.75">
      <c r="A52" s="164">
        <v>7</v>
      </c>
      <c r="B52" s="152"/>
      <c r="C52" s="157" t="s">
        <v>160</v>
      </c>
      <c r="D52" s="362"/>
      <c r="E52" s="155"/>
      <c r="F52" s="155"/>
      <c r="G52" s="155"/>
      <c r="H52" s="154"/>
      <c r="I52" s="155"/>
      <c r="J52" s="154"/>
    </row>
    <row r="53" spans="1:10" ht="18.75" customHeight="1">
      <c r="A53" s="356">
        <v>8</v>
      </c>
      <c r="B53" s="374" t="s">
        <v>161</v>
      </c>
      <c r="C53" s="156" t="s">
        <v>162</v>
      </c>
      <c r="D53" s="362"/>
      <c r="E53" s="155"/>
      <c r="F53" s="155"/>
      <c r="G53" s="155"/>
      <c r="H53" s="154"/>
      <c r="I53" s="155"/>
      <c r="J53" s="154"/>
    </row>
    <row r="54" spans="1:10" ht="17.25">
      <c r="A54" s="370"/>
      <c r="B54" s="375"/>
      <c r="C54" s="156" t="s">
        <v>163</v>
      </c>
      <c r="D54" s="362"/>
      <c r="E54" s="155"/>
      <c r="F54" s="155"/>
      <c r="G54" s="155"/>
      <c r="H54" s="154"/>
      <c r="I54" s="155"/>
      <c r="J54" s="154"/>
    </row>
    <row r="55" spans="1:10" ht="17.25">
      <c r="A55" s="370"/>
      <c r="B55" s="375"/>
      <c r="C55" s="156" t="s">
        <v>164</v>
      </c>
      <c r="D55" s="362"/>
      <c r="E55" s="155"/>
      <c r="F55" s="155"/>
      <c r="G55" s="155"/>
      <c r="H55" s="154"/>
      <c r="I55" s="155"/>
      <c r="J55" s="154"/>
    </row>
    <row r="56" spans="1:10" ht="17.25">
      <c r="A56" s="370"/>
      <c r="B56" s="375"/>
      <c r="C56" s="156" t="s">
        <v>165</v>
      </c>
      <c r="D56" s="362"/>
      <c r="E56" s="155"/>
      <c r="F56" s="155"/>
      <c r="G56" s="155"/>
      <c r="H56" s="154"/>
      <c r="I56" s="155"/>
      <c r="J56" s="154"/>
    </row>
    <row r="57" spans="1:10" ht="17.25">
      <c r="A57" s="370"/>
      <c r="B57" s="375"/>
      <c r="C57" s="156" t="s">
        <v>146</v>
      </c>
      <c r="D57" s="362"/>
      <c r="E57" s="155"/>
      <c r="F57" s="155"/>
      <c r="G57" s="155"/>
      <c r="H57" s="154"/>
      <c r="I57" s="155"/>
      <c r="J57" s="154"/>
    </row>
    <row r="58" spans="1:10" ht="17.25">
      <c r="A58" s="364"/>
      <c r="B58" s="376"/>
      <c r="C58" s="153" t="s">
        <v>166</v>
      </c>
      <c r="D58" s="362"/>
      <c r="E58" s="155"/>
      <c r="F58" s="155"/>
      <c r="G58" s="155"/>
      <c r="H58" s="154"/>
      <c r="I58" s="155"/>
      <c r="J58" s="154"/>
    </row>
    <row r="59" spans="1:10" ht="18.75" customHeight="1">
      <c r="A59" s="356">
        <v>9</v>
      </c>
      <c r="B59" s="359" t="s">
        <v>7</v>
      </c>
      <c r="C59" s="156" t="s">
        <v>143</v>
      </c>
      <c r="D59" s="362"/>
      <c r="E59" s="155"/>
      <c r="F59" s="155"/>
      <c r="G59" s="155"/>
      <c r="H59" s="154"/>
      <c r="I59" s="155"/>
      <c r="J59" s="154"/>
    </row>
    <row r="60" spans="1:10" ht="17.25">
      <c r="A60" s="370"/>
      <c r="B60" s="372"/>
      <c r="C60" s="156" t="s">
        <v>123</v>
      </c>
      <c r="D60" s="362"/>
      <c r="E60" s="155"/>
      <c r="F60" s="155"/>
      <c r="G60" s="155"/>
      <c r="H60" s="154"/>
      <c r="I60" s="155"/>
      <c r="J60" s="154"/>
    </row>
    <row r="61" spans="1:10" ht="17.25">
      <c r="A61" s="370"/>
      <c r="B61" s="372"/>
      <c r="C61" s="156" t="s">
        <v>136</v>
      </c>
      <c r="D61" s="362"/>
      <c r="E61" s="155"/>
      <c r="F61" s="155"/>
      <c r="G61" s="155"/>
      <c r="H61" s="154"/>
      <c r="I61" s="155"/>
      <c r="J61" s="154"/>
    </row>
    <row r="62" spans="1:10" ht="17.25">
      <c r="A62" s="370"/>
      <c r="B62" s="372"/>
      <c r="C62" s="156" t="s">
        <v>167</v>
      </c>
      <c r="D62" s="362"/>
      <c r="E62" s="155"/>
      <c r="F62" s="155"/>
      <c r="G62" s="155"/>
      <c r="H62" s="154"/>
      <c r="I62" s="155"/>
      <c r="J62" s="154"/>
    </row>
    <row r="63" spans="1:10" ht="17.25">
      <c r="A63" s="370"/>
      <c r="B63" s="372"/>
      <c r="C63" s="156" t="s">
        <v>168</v>
      </c>
      <c r="D63" s="362"/>
      <c r="E63" s="155"/>
      <c r="F63" s="155"/>
      <c r="G63" s="155"/>
      <c r="H63" s="154"/>
      <c r="I63" s="155"/>
      <c r="J63" s="154"/>
    </row>
    <row r="64" spans="1:10" ht="17.25">
      <c r="A64" s="370"/>
      <c r="B64" s="372"/>
      <c r="C64" s="156" t="s">
        <v>169</v>
      </c>
      <c r="D64" s="362"/>
      <c r="E64" s="155"/>
      <c r="F64" s="155"/>
      <c r="G64" s="155"/>
      <c r="H64" s="154"/>
      <c r="I64" s="155"/>
      <c r="J64" s="154"/>
    </row>
    <row r="65" spans="1:10" ht="17.25">
      <c r="A65" s="370"/>
      <c r="B65" s="372"/>
      <c r="C65" s="156" t="s">
        <v>144</v>
      </c>
      <c r="D65" s="362"/>
      <c r="E65" s="155"/>
      <c r="F65" s="155"/>
      <c r="G65" s="155"/>
      <c r="H65" s="154"/>
      <c r="I65" s="155"/>
      <c r="J65" s="154"/>
    </row>
    <row r="66" spans="1:10" ht="17.25">
      <c r="A66" s="364"/>
      <c r="B66" s="365"/>
      <c r="C66" s="153" t="s">
        <v>137</v>
      </c>
      <c r="D66" s="362"/>
      <c r="E66" s="155"/>
      <c r="F66" s="155"/>
      <c r="G66" s="155"/>
      <c r="H66" s="154"/>
      <c r="I66" s="155"/>
      <c r="J66" s="154"/>
    </row>
    <row r="67" spans="1:10" ht="18.75" customHeight="1">
      <c r="A67" s="356">
        <v>10</v>
      </c>
      <c r="B67" s="368" t="s">
        <v>5</v>
      </c>
      <c r="C67" s="156" t="s">
        <v>143</v>
      </c>
      <c r="D67" s="362"/>
      <c r="E67" s="155"/>
      <c r="F67" s="155"/>
      <c r="G67" s="155"/>
      <c r="H67" s="154" t="s">
        <v>170</v>
      </c>
      <c r="I67" s="155"/>
      <c r="J67" s="154"/>
    </row>
    <row r="68" spans="1:10" ht="18.75" customHeight="1">
      <c r="A68" s="357"/>
      <c r="B68" s="368"/>
      <c r="C68" s="156" t="s">
        <v>123</v>
      </c>
      <c r="D68" s="362"/>
      <c r="E68" s="155"/>
      <c r="F68" s="155"/>
      <c r="G68" s="155"/>
      <c r="H68" s="154"/>
      <c r="I68" s="155"/>
      <c r="J68" s="154"/>
    </row>
    <row r="69" spans="1:10" ht="17.25" customHeight="1">
      <c r="A69" s="357"/>
      <c r="B69" s="368"/>
      <c r="C69" s="156" t="s">
        <v>136</v>
      </c>
      <c r="D69" s="362"/>
      <c r="E69" s="155"/>
      <c r="F69" s="155"/>
      <c r="G69" s="155"/>
      <c r="H69" s="154"/>
      <c r="I69" s="155"/>
      <c r="J69" s="154"/>
    </row>
    <row r="70" spans="1:10" ht="17.25" customHeight="1">
      <c r="A70" s="357"/>
      <c r="B70" s="368"/>
      <c r="C70" s="156" t="s">
        <v>167</v>
      </c>
      <c r="D70" s="362"/>
      <c r="E70" s="155"/>
      <c r="F70" s="155"/>
      <c r="G70" s="155"/>
      <c r="H70" s="154"/>
      <c r="I70" s="155"/>
      <c r="J70" s="154"/>
    </row>
    <row r="71" spans="1:10" ht="17.25" customHeight="1">
      <c r="A71" s="357"/>
      <c r="B71" s="368"/>
      <c r="C71" s="156" t="s">
        <v>168</v>
      </c>
      <c r="D71" s="362"/>
      <c r="E71" s="155"/>
      <c r="F71" s="155"/>
      <c r="G71" s="155"/>
      <c r="H71" s="154"/>
      <c r="I71" s="155"/>
      <c r="J71" s="154"/>
    </row>
    <row r="72" spans="1:10" ht="17.25" customHeight="1">
      <c r="A72" s="357"/>
      <c r="B72" s="368"/>
      <c r="C72" s="156" t="s">
        <v>169</v>
      </c>
      <c r="D72" s="362"/>
      <c r="E72" s="155"/>
      <c r="F72" s="155"/>
      <c r="G72" s="155"/>
      <c r="H72" s="154"/>
      <c r="I72" s="155"/>
      <c r="J72" s="154"/>
    </row>
    <row r="73" spans="1:10" ht="17.25" customHeight="1">
      <c r="A73" s="357"/>
      <c r="B73" s="368"/>
      <c r="C73" s="156" t="s">
        <v>144</v>
      </c>
      <c r="D73" s="362"/>
      <c r="E73" s="155"/>
      <c r="F73" s="155"/>
      <c r="G73" s="155"/>
      <c r="H73" s="154"/>
      <c r="I73" s="155"/>
      <c r="J73" s="154"/>
    </row>
    <row r="74" spans="1:10" ht="17.25" customHeight="1">
      <c r="A74" s="357"/>
      <c r="B74" s="368"/>
      <c r="C74" s="153" t="s">
        <v>69</v>
      </c>
      <c r="D74" s="362"/>
      <c r="E74" s="155"/>
      <c r="F74" s="155"/>
      <c r="G74" s="155"/>
      <c r="H74" s="154"/>
      <c r="I74" s="155"/>
      <c r="J74" s="154"/>
    </row>
    <row r="75" spans="1:10" ht="17.25" customHeight="1">
      <c r="A75" s="369"/>
      <c r="B75" s="373"/>
      <c r="C75" s="159"/>
      <c r="D75" s="363"/>
      <c r="E75" s="211"/>
      <c r="F75" s="211"/>
      <c r="G75" s="211"/>
      <c r="H75" s="160"/>
      <c r="I75" s="211"/>
      <c r="J75" s="160"/>
    </row>
    <row r="76" spans="1:10" ht="16.5">
      <c r="A76" s="356">
        <v>11</v>
      </c>
      <c r="B76" s="368" t="s">
        <v>19</v>
      </c>
      <c r="C76" s="153" t="s">
        <v>252</v>
      </c>
      <c r="D76" s="362"/>
      <c r="E76" s="153"/>
      <c r="F76" s="153"/>
      <c r="G76" s="153"/>
      <c r="H76" s="154"/>
      <c r="I76" s="154"/>
      <c r="J76" s="154"/>
    </row>
    <row r="77" spans="1:10" ht="16.5">
      <c r="A77" s="357"/>
      <c r="B77" s="368"/>
      <c r="C77" s="153" t="s">
        <v>253</v>
      </c>
      <c r="D77" s="362"/>
      <c r="E77" s="153"/>
      <c r="F77" s="153"/>
      <c r="G77" s="153"/>
      <c r="H77" s="154"/>
      <c r="I77" s="154"/>
      <c r="J77" s="154"/>
    </row>
    <row r="78" spans="1:10" ht="16.5">
      <c r="A78" s="357"/>
      <c r="B78" s="368"/>
      <c r="C78" s="153" t="s">
        <v>254</v>
      </c>
      <c r="D78" s="362"/>
      <c r="E78" s="153"/>
      <c r="F78" s="153"/>
      <c r="G78" s="153"/>
      <c r="H78" s="154"/>
      <c r="I78" s="154"/>
      <c r="J78" s="154"/>
    </row>
    <row r="79" spans="1:10" ht="16.5">
      <c r="A79" s="357"/>
      <c r="B79" s="368"/>
      <c r="C79" s="153" t="s">
        <v>255</v>
      </c>
      <c r="D79" s="362"/>
      <c r="E79" s="153"/>
      <c r="F79" s="153"/>
      <c r="G79" s="153"/>
      <c r="H79" s="154"/>
      <c r="I79" s="154"/>
      <c r="J79" s="154"/>
    </row>
    <row r="80" spans="1:10" ht="16.5">
      <c r="A80" s="364"/>
      <c r="B80" s="368"/>
      <c r="C80" s="153" t="s">
        <v>256</v>
      </c>
      <c r="D80" s="362"/>
      <c r="E80" s="153"/>
      <c r="F80" s="153"/>
      <c r="G80" s="153"/>
      <c r="H80" s="154"/>
      <c r="I80" s="154"/>
      <c r="J80" s="154"/>
    </row>
    <row r="81" spans="1:10" ht="16.5">
      <c r="A81" s="356">
        <v>12</v>
      </c>
      <c r="B81" s="368" t="s">
        <v>20</v>
      </c>
      <c r="C81" s="153" t="s">
        <v>257</v>
      </c>
      <c r="D81" s="362"/>
      <c r="E81" s="153"/>
      <c r="F81" s="153"/>
      <c r="G81" s="153"/>
      <c r="H81" s="154"/>
      <c r="I81" s="154"/>
      <c r="J81" s="154"/>
    </row>
    <row r="82" spans="1:10" ht="16.5">
      <c r="A82" s="357"/>
      <c r="B82" s="368"/>
      <c r="C82" s="153" t="s">
        <v>258</v>
      </c>
      <c r="D82" s="362"/>
      <c r="E82" s="153"/>
      <c r="F82" s="153"/>
      <c r="G82" s="153"/>
      <c r="H82" s="154"/>
      <c r="I82" s="154"/>
      <c r="J82" s="154"/>
    </row>
    <row r="83" spans="1:10" ht="16.5">
      <c r="A83" s="357"/>
      <c r="B83" s="368"/>
      <c r="C83" s="153" t="s">
        <v>259</v>
      </c>
      <c r="D83" s="362"/>
      <c r="E83" s="153"/>
      <c r="F83" s="153"/>
      <c r="G83" s="153"/>
      <c r="H83" s="154"/>
      <c r="I83" s="154"/>
      <c r="J83" s="154"/>
    </row>
    <row r="84" spans="1:10" ht="16.5">
      <c r="A84" s="364"/>
      <c r="B84" s="368"/>
      <c r="C84" s="153" t="s">
        <v>260</v>
      </c>
      <c r="D84" s="362"/>
      <c r="E84" s="153"/>
      <c r="F84" s="153"/>
      <c r="G84" s="153"/>
      <c r="H84" s="154"/>
      <c r="I84" s="154"/>
      <c r="J84" s="154"/>
    </row>
    <row r="85" spans="1:10" ht="16.5">
      <c r="A85" s="356">
        <v>13</v>
      </c>
      <c r="B85" s="359" t="s">
        <v>261</v>
      </c>
      <c r="C85" s="153" t="s">
        <v>255</v>
      </c>
      <c r="D85" s="362"/>
      <c r="E85" s="153"/>
      <c r="F85" s="153"/>
      <c r="G85" s="153"/>
      <c r="H85" s="154"/>
      <c r="I85" s="154"/>
      <c r="J85" s="154"/>
    </row>
    <row r="86" spans="1:10" ht="16.5">
      <c r="A86" s="357"/>
      <c r="B86" s="360"/>
      <c r="C86" s="153" t="s">
        <v>262</v>
      </c>
      <c r="D86" s="362"/>
      <c r="E86" s="153"/>
      <c r="F86" s="153"/>
      <c r="G86" s="153"/>
      <c r="H86" s="154"/>
      <c r="I86" s="154"/>
      <c r="J86" s="154"/>
    </row>
    <row r="87" spans="1:10" ht="16.5">
      <c r="A87" s="357"/>
      <c r="B87" s="360"/>
      <c r="C87" s="153" t="s">
        <v>263</v>
      </c>
      <c r="D87" s="362"/>
      <c r="E87" s="153"/>
      <c r="F87" s="153"/>
      <c r="G87" s="153"/>
      <c r="H87" s="154"/>
      <c r="I87" s="154"/>
      <c r="J87" s="154"/>
    </row>
    <row r="88" spans="1:10" ht="16.5">
      <c r="A88" s="364"/>
      <c r="B88" s="365"/>
      <c r="C88" s="153" t="s">
        <v>165</v>
      </c>
      <c r="D88" s="362"/>
      <c r="E88" s="153"/>
      <c r="F88" s="153"/>
      <c r="G88" s="153"/>
      <c r="H88" s="154"/>
      <c r="I88" s="154"/>
      <c r="J88" s="154"/>
    </row>
    <row r="89" spans="1:10" ht="16.5">
      <c r="A89" s="356">
        <v>14</v>
      </c>
      <c r="B89" s="366" t="s">
        <v>264</v>
      </c>
      <c r="C89" s="153" t="s">
        <v>265</v>
      </c>
      <c r="D89" s="213"/>
      <c r="E89" s="153"/>
      <c r="F89" s="153"/>
      <c r="G89" s="153"/>
      <c r="H89" s="154"/>
      <c r="I89" s="154"/>
      <c r="J89" s="154"/>
    </row>
    <row r="90" spans="1:10" ht="16.5">
      <c r="A90" s="357"/>
      <c r="B90" s="366"/>
      <c r="C90" s="153" t="s">
        <v>266</v>
      </c>
      <c r="D90" s="213"/>
      <c r="E90" s="153"/>
      <c r="F90" s="153"/>
      <c r="G90" s="153"/>
      <c r="H90" s="154"/>
      <c r="I90" s="154"/>
      <c r="J90" s="154"/>
    </row>
    <row r="91" spans="1:10" ht="16.5">
      <c r="A91" s="364"/>
      <c r="B91" s="367"/>
      <c r="C91" s="159" t="s">
        <v>267</v>
      </c>
      <c r="D91" s="213"/>
      <c r="E91" s="153"/>
      <c r="F91" s="153"/>
      <c r="G91" s="153"/>
      <c r="H91" s="154"/>
      <c r="I91" s="154"/>
      <c r="J91" s="154"/>
    </row>
    <row r="92" spans="1:10" ht="16.5">
      <c r="A92" s="356">
        <v>15</v>
      </c>
      <c r="B92" s="359" t="s">
        <v>268</v>
      </c>
      <c r="C92" s="153" t="s">
        <v>269</v>
      </c>
      <c r="D92" s="362"/>
      <c r="E92" s="153"/>
      <c r="F92" s="153"/>
      <c r="G92" s="153"/>
      <c r="H92" s="154"/>
      <c r="I92" s="154"/>
      <c r="J92" s="154"/>
    </row>
    <row r="93" spans="1:10" ht="16.5">
      <c r="A93" s="357"/>
      <c r="B93" s="360"/>
      <c r="C93" s="153" t="s">
        <v>270</v>
      </c>
      <c r="D93" s="362"/>
      <c r="E93" s="153"/>
      <c r="F93" s="153"/>
      <c r="G93" s="153"/>
      <c r="H93" s="154"/>
      <c r="I93" s="154"/>
      <c r="J93" s="154"/>
    </row>
    <row r="94" spans="1:10" ht="16.5">
      <c r="A94" s="357"/>
      <c r="B94" s="360"/>
      <c r="C94" s="153" t="s">
        <v>271</v>
      </c>
      <c r="D94" s="362"/>
      <c r="E94" s="153"/>
      <c r="F94" s="153"/>
      <c r="G94" s="153"/>
      <c r="H94" s="154"/>
      <c r="I94" s="154"/>
      <c r="J94" s="154"/>
    </row>
    <row r="95" spans="1:10" ht="16.5">
      <c r="A95" s="364"/>
      <c r="B95" s="365"/>
      <c r="C95" s="153" t="s">
        <v>272</v>
      </c>
      <c r="D95" s="362"/>
      <c r="E95" s="153"/>
      <c r="F95" s="153"/>
      <c r="G95" s="153"/>
      <c r="H95" s="154"/>
      <c r="I95" s="154"/>
      <c r="J95" s="154"/>
    </row>
    <row r="96" spans="1:10" ht="16.5">
      <c r="A96" s="356">
        <v>16</v>
      </c>
      <c r="B96" s="359" t="s">
        <v>273</v>
      </c>
      <c r="C96" s="153" t="s">
        <v>274</v>
      </c>
      <c r="D96" s="362"/>
      <c r="E96" s="153"/>
      <c r="F96" s="153"/>
      <c r="G96" s="153"/>
      <c r="H96" s="154"/>
      <c r="I96" s="154"/>
      <c r="J96" s="154"/>
    </row>
    <row r="97" spans="1:10" ht="16.5">
      <c r="A97" s="357"/>
      <c r="B97" s="360"/>
      <c r="C97" s="153" t="s">
        <v>262</v>
      </c>
      <c r="D97" s="362"/>
      <c r="E97" s="153"/>
      <c r="F97" s="153"/>
      <c r="G97" s="153"/>
      <c r="H97" s="154"/>
      <c r="I97" s="154"/>
      <c r="J97" s="154"/>
    </row>
    <row r="98" spans="1:10" ht="16.5">
      <c r="A98" s="357"/>
      <c r="B98" s="360"/>
      <c r="C98" s="153" t="s">
        <v>275</v>
      </c>
      <c r="D98" s="362"/>
      <c r="E98" s="153"/>
      <c r="F98" s="153"/>
      <c r="G98" s="153"/>
      <c r="H98" s="154"/>
      <c r="I98" s="154"/>
      <c r="J98" s="154"/>
    </row>
    <row r="99" spans="1:10" ht="16.5">
      <c r="A99" s="364"/>
      <c r="B99" s="365"/>
      <c r="C99" s="153" t="s">
        <v>165</v>
      </c>
      <c r="D99" s="362"/>
      <c r="E99" s="153"/>
      <c r="F99" s="153"/>
      <c r="G99" s="153"/>
      <c r="H99" s="154"/>
      <c r="I99" s="154"/>
      <c r="J99" s="154"/>
    </row>
    <row r="100" spans="1:10" ht="16.5">
      <c r="A100" s="356">
        <v>17</v>
      </c>
      <c r="B100" s="359" t="s">
        <v>276</v>
      </c>
      <c r="C100" s="153" t="s">
        <v>270</v>
      </c>
      <c r="D100" s="362"/>
      <c r="E100" s="153"/>
      <c r="F100" s="153"/>
      <c r="G100" s="153"/>
      <c r="H100" s="154"/>
      <c r="I100" s="154"/>
      <c r="J100" s="154"/>
    </row>
    <row r="101" spans="1:10" ht="16.5">
      <c r="A101" s="357"/>
      <c r="B101" s="360"/>
      <c r="C101" s="153" t="s">
        <v>277</v>
      </c>
      <c r="D101" s="362"/>
      <c r="E101" s="153"/>
      <c r="F101" s="153"/>
      <c r="G101" s="153"/>
      <c r="H101" s="154"/>
      <c r="I101" s="154"/>
      <c r="J101" s="154"/>
    </row>
    <row r="102" spans="1:10" ht="16.5">
      <c r="A102" s="358"/>
      <c r="B102" s="361"/>
      <c r="C102" s="159" t="s">
        <v>278</v>
      </c>
      <c r="D102" s="363"/>
      <c r="E102" s="159"/>
      <c r="F102" s="159"/>
      <c r="G102" s="159"/>
      <c r="H102" s="160"/>
      <c r="I102" s="160"/>
      <c r="J102" s="160"/>
    </row>
  </sheetData>
  <mergeCells count="54">
    <mergeCell ref="A1:J1"/>
    <mergeCell ref="A2:J2"/>
    <mergeCell ref="A4:A5"/>
    <mergeCell ref="H3:J3"/>
    <mergeCell ref="B4:B5"/>
    <mergeCell ref="C4:C5"/>
    <mergeCell ref="D4:D5"/>
    <mergeCell ref="E4:H4"/>
    <mergeCell ref="I4:I5"/>
    <mergeCell ref="J4:J5"/>
    <mergeCell ref="B6:B17"/>
    <mergeCell ref="D6:D17"/>
    <mergeCell ref="B18:B22"/>
    <mergeCell ref="D18:D22"/>
    <mergeCell ref="B24:B34"/>
    <mergeCell ref="D24:D34"/>
    <mergeCell ref="B59:B66"/>
    <mergeCell ref="D59:D66"/>
    <mergeCell ref="B67:B75"/>
    <mergeCell ref="D67:D75"/>
    <mergeCell ref="B35:B41"/>
    <mergeCell ref="D35:D41"/>
    <mergeCell ref="B42:B51"/>
    <mergeCell ref="D42:D52"/>
    <mergeCell ref="B53:B58"/>
    <mergeCell ref="D53:D58"/>
    <mergeCell ref="A67:A75"/>
    <mergeCell ref="A59:A66"/>
    <mergeCell ref="A6:A17"/>
    <mergeCell ref="A18:A22"/>
    <mergeCell ref="A24:A34"/>
    <mergeCell ref="A35:A41"/>
    <mergeCell ref="A42:A51"/>
    <mergeCell ref="A53:A58"/>
    <mergeCell ref="A76:A80"/>
    <mergeCell ref="B76:B80"/>
    <mergeCell ref="D76:D80"/>
    <mergeCell ref="A81:A84"/>
    <mergeCell ref="B81:B84"/>
    <mergeCell ref="D81:D84"/>
    <mergeCell ref="A85:A88"/>
    <mergeCell ref="B85:B88"/>
    <mergeCell ref="D85:D88"/>
    <mergeCell ref="A89:A91"/>
    <mergeCell ref="B89:B91"/>
    <mergeCell ref="A100:A102"/>
    <mergeCell ref="B100:B102"/>
    <mergeCell ref="D100:D102"/>
    <mergeCell ref="A92:A95"/>
    <mergeCell ref="B92:B95"/>
    <mergeCell ref="D92:D95"/>
    <mergeCell ref="A96:A99"/>
    <mergeCell ref="B96:B99"/>
    <mergeCell ref="D96:D99"/>
  </mergeCells>
  <pageMargins left="0" right="0" top="0" bottom="0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L7" sqref="L7"/>
    </sheetView>
  </sheetViews>
  <sheetFormatPr defaultRowHeight="15"/>
  <cols>
    <col min="1" max="1" width="5.7109375" customWidth="1"/>
    <col min="2" max="2" width="21.5703125" customWidth="1"/>
    <col min="3" max="3" width="12.7109375" customWidth="1"/>
    <col min="4" max="4" width="13" customWidth="1"/>
    <col min="5" max="5" width="13.140625" customWidth="1"/>
    <col min="6" max="6" width="15" customWidth="1"/>
    <col min="7" max="7" width="15.85546875" customWidth="1"/>
  </cols>
  <sheetData>
    <row r="1" spans="1:12" ht="16.5">
      <c r="A1" s="391" t="s">
        <v>223</v>
      </c>
      <c r="B1" s="391"/>
      <c r="C1" s="391"/>
      <c r="D1" s="391"/>
      <c r="E1" s="391"/>
      <c r="F1" s="391"/>
      <c r="G1" s="391"/>
    </row>
    <row r="2" spans="1:12" ht="35.25" customHeight="1">
      <c r="A2" s="396" t="s">
        <v>201</v>
      </c>
      <c r="B2" s="396"/>
      <c r="C2" s="396"/>
      <c r="D2" s="396"/>
      <c r="E2" s="396"/>
      <c r="F2" s="396"/>
      <c r="G2" s="396"/>
      <c r="H2" s="98"/>
      <c r="I2" s="98"/>
      <c r="J2" s="98"/>
      <c r="K2" s="98"/>
      <c r="L2" s="98"/>
    </row>
    <row r="4" spans="1:12" ht="16.5">
      <c r="A4" s="392" t="s">
        <v>3</v>
      </c>
      <c r="B4" s="392" t="s">
        <v>1</v>
      </c>
      <c r="C4" s="393" t="s">
        <v>27</v>
      </c>
      <c r="D4" s="393"/>
      <c r="E4" s="393"/>
      <c r="F4" s="393" t="s">
        <v>28</v>
      </c>
      <c r="G4" s="393"/>
    </row>
    <row r="5" spans="1:12" ht="16.5">
      <c r="A5" s="392"/>
      <c r="B5" s="392"/>
      <c r="C5" s="393" t="s">
        <v>29</v>
      </c>
      <c r="D5" s="393"/>
      <c r="E5" s="392" t="s">
        <v>30</v>
      </c>
      <c r="F5" s="395" t="s">
        <v>43</v>
      </c>
      <c r="G5" s="394" t="s">
        <v>31</v>
      </c>
    </row>
    <row r="6" spans="1:12" ht="33">
      <c r="A6" s="392"/>
      <c r="B6" s="392"/>
      <c r="C6" s="7" t="s">
        <v>43</v>
      </c>
      <c r="D6" s="3" t="s">
        <v>31</v>
      </c>
      <c r="E6" s="392"/>
      <c r="F6" s="361"/>
      <c r="G6" s="394"/>
    </row>
    <row r="7" spans="1:12" ht="16.5">
      <c r="A7" s="8" t="s">
        <v>23</v>
      </c>
      <c r="B7" s="9" t="s">
        <v>32</v>
      </c>
      <c r="C7" s="12">
        <f>SUM(C8:C17)</f>
        <v>0</v>
      </c>
      <c r="D7" s="12">
        <f>SUM(D8:D17)</f>
        <v>0</v>
      </c>
      <c r="E7" s="12">
        <f>SUM(E8:E17)</f>
        <v>0</v>
      </c>
      <c r="F7" s="12">
        <f>SUM(F8:F17)</f>
        <v>0</v>
      </c>
      <c r="G7" s="12">
        <f>SUM(G8:G17)</f>
        <v>0</v>
      </c>
    </row>
    <row r="8" spans="1:12" ht="16.5">
      <c r="A8" s="3">
        <v>1</v>
      </c>
      <c r="B8" s="4" t="s">
        <v>11</v>
      </c>
      <c r="C8" s="6"/>
      <c r="D8" s="5"/>
      <c r="E8" s="5"/>
      <c r="F8" s="6"/>
      <c r="G8" s="5"/>
    </row>
    <row r="9" spans="1:12" ht="16.5">
      <c r="A9" s="3">
        <v>2</v>
      </c>
      <c r="B9" s="4" t="s">
        <v>33</v>
      </c>
      <c r="C9" s="6"/>
      <c r="D9" s="6"/>
      <c r="E9" s="6"/>
      <c r="F9" s="6"/>
      <c r="G9" s="6"/>
    </row>
    <row r="10" spans="1:12" ht="16.5">
      <c r="A10" s="3">
        <v>3</v>
      </c>
      <c r="B10" s="4" t="s">
        <v>13</v>
      </c>
      <c r="C10" s="6"/>
      <c r="D10" s="6"/>
      <c r="E10" s="6"/>
      <c r="F10" s="6"/>
      <c r="G10" s="6"/>
    </row>
    <row r="11" spans="1:12" ht="16.5">
      <c r="A11" s="3">
        <v>4</v>
      </c>
      <c r="B11" s="4" t="s">
        <v>34</v>
      </c>
      <c r="C11" s="6"/>
      <c r="D11" s="6"/>
      <c r="E11" s="6"/>
      <c r="F11" s="6"/>
      <c r="G11" s="6"/>
    </row>
    <row r="12" spans="1:12" ht="16.5">
      <c r="A12" s="3">
        <v>5</v>
      </c>
      <c r="B12" s="4" t="s">
        <v>14</v>
      </c>
      <c r="C12" s="6"/>
      <c r="D12" s="5"/>
      <c r="E12" s="5"/>
      <c r="F12" s="6"/>
      <c r="G12" s="5"/>
    </row>
    <row r="13" spans="1:12" ht="16.5">
      <c r="A13" s="3">
        <v>6</v>
      </c>
      <c r="B13" s="4" t="s">
        <v>16</v>
      </c>
      <c r="C13" s="6"/>
      <c r="D13" s="5"/>
      <c r="E13" s="5"/>
      <c r="F13" s="6"/>
      <c r="G13" s="5"/>
    </row>
    <row r="14" spans="1:12" ht="16.5">
      <c r="A14" s="3">
        <v>7</v>
      </c>
      <c r="B14" s="4" t="s">
        <v>17</v>
      </c>
      <c r="C14" s="6"/>
      <c r="D14" s="5"/>
      <c r="E14" s="5"/>
      <c r="F14" s="6"/>
      <c r="G14" s="5"/>
    </row>
    <row r="15" spans="1:12" ht="16.5">
      <c r="A15" s="3">
        <v>8</v>
      </c>
      <c r="B15" s="4" t="s">
        <v>35</v>
      </c>
      <c r="C15" s="6"/>
      <c r="D15" s="6"/>
      <c r="E15" s="6"/>
      <c r="F15" s="6"/>
      <c r="G15" s="6"/>
    </row>
    <row r="16" spans="1:12" ht="16.5">
      <c r="A16" s="3">
        <v>9</v>
      </c>
      <c r="B16" s="4" t="s">
        <v>15</v>
      </c>
      <c r="C16" s="6"/>
      <c r="D16" s="6"/>
      <c r="E16" s="6"/>
      <c r="F16" s="6"/>
      <c r="G16" s="6"/>
    </row>
    <row r="17" spans="1:7" ht="16.5">
      <c r="A17" s="3"/>
      <c r="B17" s="4" t="s">
        <v>18</v>
      </c>
      <c r="C17" s="6"/>
      <c r="D17" s="6"/>
      <c r="E17" s="6"/>
      <c r="F17" s="6"/>
      <c r="G17" s="6"/>
    </row>
    <row r="18" spans="1:7" ht="16.5">
      <c r="A18" s="2" t="s">
        <v>25</v>
      </c>
      <c r="B18" s="11" t="s">
        <v>36</v>
      </c>
      <c r="C18" s="12">
        <f>SUM(C19:C25)</f>
        <v>0</v>
      </c>
      <c r="D18" s="12">
        <f t="shared" ref="D18:G18" si="0">SUM(D19:D25)</f>
        <v>0</v>
      </c>
      <c r="E18" s="12">
        <f t="shared" si="0"/>
        <v>0</v>
      </c>
      <c r="F18" s="12">
        <f t="shared" si="0"/>
        <v>0</v>
      </c>
      <c r="G18" s="12">
        <f t="shared" si="0"/>
        <v>0</v>
      </c>
    </row>
    <row r="19" spans="1:7" ht="16.5">
      <c r="A19" s="3">
        <v>1</v>
      </c>
      <c r="B19" s="4" t="s">
        <v>37</v>
      </c>
      <c r="C19" s="6"/>
      <c r="D19" s="5"/>
      <c r="E19" s="5"/>
      <c r="F19" s="6"/>
      <c r="G19" s="5"/>
    </row>
    <row r="20" spans="1:7" ht="16.5">
      <c r="A20" s="3">
        <v>2</v>
      </c>
      <c r="B20" s="4" t="s">
        <v>4</v>
      </c>
      <c r="C20" s="6"/>
      <c r="D20" s="5"/>
      <c r="E20" s="5"/>
      <c r="F20" s="6"/>
      <c r="G20" s="5"/>
    </row>
    <row r="21" spans="1:7" ht="16.5">
      <c r="A21" s="3">
        <v>3</v>
      </c>
      <c r="B21" s="4" t="s">
        <v>38</v>
      </c>
      <c r="C21" s="6"/>
      <c r="D21" s="5"/>
      <c r="E21" s="5"/>
      <c r="F21" s="6"/>
      <c r="G21" s="5"/>
    </row>
    <row r="22" spans="1:7" ht="16.5">
      <c r="A22" s="3">
        <v>4</v>
      </c>
      <c r="B22" s="4" t="s">
        <v>39</v>
      </c>
      <c r="C22" s="6"/>
      <c r="D22" s="5"/>
      <c r="E22" s="5"/>
      <c r="F22" s="6"/>
      <c r="G22" s="5"/>
    </row>
    <row r="23" spans="1:7" ht="16.5">
      <c r="A23" s="3">
        <v>5</v>
      </c>
      <c r="B23" s="4" t="s">
        <v>2</v>
      </c>
      <c r="C23" s="12"/>
      <c r="D23" s="13"/>
      <c r="E23" s="13"/>
      <c r="F23" s="12"/>
      <c r="G23" s="13"/>
    </row>
    <row r="24" spans="1:7" ht="16.5">
      <c r="A24" s="3">
        <v>6</v>
      </c>
      <c r="B24" s="4" t="s">
        <v>40</v>
      </c>
      <c r="C24" s="12"/>
      <c r="D24" s="13"/>
      <c r="E24" s="13"/>
      <c r="F24" s="12"/>
      <c r="G24" s="13"/>
    </row>
    <row r="25" spans="1:7" ht="16.5">
      <c r="A25" s="2" t="s">
        <v>41</v>
      </c>
      <c r="B25" s="2" t="s">
        <v>42</v>
      </c>
      <c r="C25" s="12"/>
      <c r="D25" s="13"/>
      <c r="E25" s="13"/>
      <c r="F25" s="12"/>
      <c r="G25" s="13"/>
    </row>
  </sheetData>
  <mergeCells count="10">
    <mergeCell ref="A1:G1"/>
    <mergeCell ref="A4:A6"/>
    <mergeCell ref="B4:B6"/>
    <mergeCell ref="C4:E4"/>
    <mergeCell ref="F4:G4"/>
    <mergeCell ref="C5:D5"/>
    <mergeCell ref="E5:E6"/>
    <mergeCell ref="G5:G6"/>
    <mergeCell ref="F5:F6"/>
    <mergeCell ref="A2:G2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CCG</vt:lpstr>
      <vt:lpstr>CĐCCCT</vt:lpstr>
      <vt:lpstr>CĐL</vt:lpstr>
      <vt:lpstr>Chứng nhận Viet GAP...</vt:lpstr>
      <vt:lpstr>Mô Hình Trình Diễn</vt:lpstr>
      <vt:lpstr>MH NNST, CNC, Nhà lưới, Nhàmàng</vt:lpstr>
      <vt:lpstr>CĐ, VÙNG đạt 150tr</vt:lpstr>
      <vt:lpstr>DTN sinh vật hại</vt:lpstr>
      <vt:lpstr>MSVT, CSĐG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VNN.R9</cp:lastModifiedBy>
  <dcterms:created xsi:type="dcterms:W3CDTF">2015-06-05T18:17:20Z</dcterms:created>
  <dcterms:modified xsi:type="dcterms:W3CDTF">2026-08-22T07:28:22Z</dcterms:modified>
</cp:coreProperties>
</file>